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EFEITURAS\PREFEITURA MUNICIPAL DE BURITIS\OBRAS EM EXECUÇÃO\GESTÃO 2025_2028\DRENAGENS PLUVIAIS URBANAS 2026\ORÇAMENTO GERAL\"/>
    </mc:Choice>
  </mc:AlternateContent>
  <xr:revisionPtr revIDLastSave="0" documentId="13_ncr:1_{C1614978-F51D-4F58-8BF9-5A768942AAF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anilha Orçamentária" sheetId="2" r:id="rId1"/>
    <sheet name="Cronograma" sheetId="3" r:id="rId2"/>
    <sheet name="BD1" sheetId="6" r:id="rId3"/>
    <sheet name="BDI 2" sheetId="15" r:id="rId4"/>
  </sheets>
  <externalReferences>
    <externalReference r:id="rId5"/>
    <externalReference r:id="rId6"/>
  </externalReferences>
  <definedNames>
    <definedName name="_xlnm.Print_Area" localSheetId="2">'BD1'!$C$1:$L$46</definedName>
    <definedName name="_xlnm.Print_Area" localSheetId="3">'BDI 2'!$B$1:$K$39</definedName>
    <definedName name="_xlnm.Print_Area" localSheetId="1">Cronograma!$A$1:$L$18</definedName>
    <definedName name="_xlnm.Print_Area" localSheetId="0">'Planilha Orçamentária'!$B$1:$H$21</definedName>
    <definedName name="BDI.Opcao" hidden="1">[1]DADOS!$F$18</definedName>
    <definedName name="BDI.TipoObra" hidden="1">[2]BDI!$A$138:$A$146</definedName>
    <definedName name="DESONERACAO" hidden="1">IF(OR(Import.Desoneracao="DESONERADO",Import.Desoneracao="SIM"),"SIM","NÃO")</definedName>
    <definedName name="Import.Desoneracao" hidden="1">OFFSET([2]DADOS!$D$18,0,-1)</definedName>
    <definedName name="Import.Município" hidden="1">[1]DADOS!$F$6</definedName>
    <definedName name="Import.RespOrçamento" hidden="1">[1]DADOS!$F$22:$F$24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3" l="1"/>
  <c r="N5" i="3" s="1"/>
  <c r="D6" i="3"/>
  <c r="N6" i="3" s="1"/>
  <c r="D7" i="3"/>
  <c r="N7" i="3" s="1"/>
  <c r="D4" i="3"/>
  <c r="N4" i="3" s="1"/>
  <c r="B5" i="3"/>
  <c r="B6" i="3"/>
  <c r="B7" i="3"/>
  <c r="B4" i="3"/>
  <c r="H12" i="2"/>
  <c r="G5" i="2" s="1"/>
  <c r="H5" i="3" l="1"/>
  <c r="C38" i="15" a="1"/>
  <c r="B33" i="15"/>
  <c r="F23" i="15"/>
  <c r="M17" i="15"/>
  <c r="B13" i="15"/>
  <c r="B12" i="15"/>
  <c r="B11" i="15"/>
  <c r="B10" i="15"/>
  <c r="B9" i="15"/>
  <c r="C20" i="15" l="1"/>
  <c r="B20" i="15"/>
  <c r="C40" i="15"/>
  <c r="C39" i="15"/>
  <c r="C38" i="15"/>
  <c r="J5" i="3" l="1"/>
  <c r="F5" i="3"/>
  <c r="L5" i="3"/>
  <c r="L4" i="3"/>
  <c r="J4" i="3"/>
  <c r="H4" i="3"/>
  <c r="J7" i="3" l="1"/>
  <c r="F7" i="3"/>
  <c r="H7" i="3"/>
  <c r="L7" i="3"/>
  <c r="N8" i="3" l="1"/>
  <c r="L6" i="3" l="1"/>
  <c r="L8" i="3" s="1"/>
  <c r="J6" i="3"/>
  <c r="J8" i="3" s="1"/>
  <c r="H6" i="3"/>
  <c r="H8" i="3" s="1"/>
  <c r="F6" i="3"/>
  <c r="D8" i="3"/>
  <c r="C6" i="3" l="1"/>
  <c r="C4" i="3"/>
  <c r="C5" i="3"/>
  <c r="C7" i="3"/>
  <c r="F4" i="3"/>
  <c r="I8" i="3"/>
  <c r="M8" i="3"/>
  <c r="G8" i="3"/>
  <c r="K8" i="3"/>
  <c r="F8" i="3" l="1"/>
  <c r="E8" i="3" s="1"/>
  <c r="C8" i="3"/>
  <c r="F11" i="3" l="1"/>
  <c r="E11" i="3" s="1"/>
  <c r="H11" i="3" l="1"/>
  <c r="G11" i="3" s="1"/>
  <c r="J11" i="3" l="1"/>
  <c r="I11" i="3" s="1"/>
  <c r="L11" i="3" l="1"/>
  <c r="N11" i="3" s="1"/>
  <c r="M11" i="3" s="1"/>
  <c r="K1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6" authorId="0" shapeId="0" xr:uid="{9FC4DE8A-250A-4370-9C14-A7632B0E0283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sharedStrings.xml><?xml version="1.0" encoding="utf-8"?>
<sst xmlns="http://schemas.openxmlformats.org/spreadsheetml/2006/main" count="264" uniqueCount="128">
  <si>
    <t>ITEM</t>
  </si>
  <si>
    <t>DESCRIÇÃO DOS SERVIÇOS</t>
  </si>
  <si>
    <t>UNID.</t>
  </si>
  <si>
    <t>QUANT.</t>
  </si>
  <si>
    <t>01.00</t>
  </si>
  <si>
    <t>01.01</t>
  </si>
  <si>
    <t>%</t>
  </si>
  <si>
    <t>DESCRIÇÃO</t>
  </si>
  <si>
    <t>TOTAL</t>
  </si>
  <si>
    <t>1 MÊS</t>
  </si>
  <si>
    <t>2 MÊS</t>
  </si>
  <si>
    <t xml:space="preserve">3 MÊS </t>
  </si>
  <si>
    <t>4 MÊS</t>
  </si>
  <si>
    <t>5 MÊS</t>
  </si>
  <si>
    <t>6 MÊS</t>
  </si>
  <si>
    <t>7 MÊS</t>
  </si>
  <si>
    <t>8 MÊS</t>
  </si>
  <si>
    <t>9 MÊS</t>
  </si>
  <si>
    <t>10 MÊS</t>
  </si>
  <si>
    <t>11 MÊS</t>
  </si>
  <si>
    <t>12 MÊS</t>
  </si>
  <si>
    <t>VALOR</t>
  </si>
  <si>
    <t>ELOILTON RAFAEL TAVARES</t>
  </si>
  <si>
    <t>ENGENHEIRO CIVIL</t>
  </si>
  <si>
    <t>01.02</t>
  </si>
  <si>
    <t>CREA 17510/D - GO</t>
  </si>
  <si>
    <t>01.03</t>
  </si>
  <si>
    <t>(R$) SIMPLES</t>
  </si>
  <si>
    <t>UN</t>
  </si>
  <si>
    <t>(%) SIMPLES</t>
  </si>
  <si>
    <t>(R$) ACUMULADO</t>
  </si>
  <si>
    <t>(%) ACUMULADO</t>
  </si>
  <si>
    <t>COM DESONERAÇÃO DE IMPOSTOS</t>
  </si>
  <si>
    <t>VALOR TOTAL: R$</t>
  </si>
  <si>
    <t>TOTAL DA OBRA COM BDI</t>
  </si>
  <si>
    <t>RESPONSÁVEL TÉCNICO:</t>
  </si>
  <si>
    <t>PREFEITO MUNICIPAL:</t>
  </si>
  <si>
    <t>Engenheiro Civil</t>
  </si>
  <si>
    <t>CREA - 17.510/D - GO</t>
  </si>
  <si>
    <t>AC</t>
  </si>
  <si>
    <t>SG</t>
  </si>
  <si>
    <t>R</t>
  </si>
  <si>
    <t>PROPONENTE / TOMADOR</t>
  </si>
  <si>
    <t>DF</t>
  </si>
  <si>
    <t>L</t>
  </si>
  <si>
    <t>BDI PAD</t>
  </si>
  <si>
    <t>Construção de Redes de Abastecimento de Água, Coleta de Esgoto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</si>
  <si>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</si>
  <si>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</si>
  <si>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</si>
  <si>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</si>
  <si>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</si>
  <si>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</si>
  <si>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</si>
  <si>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</si>
  <si>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</si>
  <si>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</si>
  <si>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</si>
  <si>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</si>
  <si>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</si>
  <si>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CPRB</t>
  </si>
  <si>
    <t>BDI COM desoneração</t>
  </si>
  <si>
    <t>BDI DES</t>
  </si>
  <si>
    <t>Os valores de BDI foram calculados com o emprego da fórmula:</t>
  </si>
  <si>
    <t xml:space="preserve"> - 1</t>
  </si>
  <si>
    <t>Observações:</t>
  </si>
  <si>
    <t>Local</t>
  </si>
  <si>
    <t>Data</t>
  </si>
  <si>
    <t/>
  </si>
  <si>
    <t>Responsável Técnico</t>
  </si>
  <si>
    <t>Nome:</t>
  </si>
  <si>
    <t>PREFEITURA MUNICIPAL DE BURITIS</t>
  </si>
  <si>
    <t>CUSTO TOTAL (R$)</t>
  </si>
  <si>
    <t>FILTRO</t>
  </si>
  <si>
    <t>APELIDO DO EMPREENDIMENTO / DESCRIÇÃO DO LOTE</t>
  </si>
  <si>
    <t>↓</t>
  </si>
  <si>
    <t>F</t>
  </si>
  <si>
    <t>BDI 1</t>
  </si>
  <si>
    <t>TIPO DE OBRA</t>
  </si>
  <si>
    <t>Administração Central</t>
  </si>
  <si>
    <t>OK</t>
  </si>
  <si>
    <t>Seguro e Garantia</t>
  </si>
  <si>
    <t>Risco</t>
  </si>
  <si>
    <t>Despesas Financeiras</t>
  </si>
  <si>
    <t>Lucro</t>
  </si>
  <si>
    <t>Tributos (Contribuição Previdenciária sobre a Receita Bruta - Lei 12.546 de 14/12/2011 - Desoneração)</t>
  </si>
  <si>
    <t>BDI SEM desoneração (Fórmula Acórdão TCU)</t>
  </si>
  <si>
    <t>BDI =</t>
  </si>
  <si>
    <t>(1+AC + S + R + G)*(1 + DF)*(1+L)</t>
  </si>
  <si>
    <t>(1-CP-ISS-CRPB)</t>
  </si>
  <si>
    <t>Declaro para os devidos fins que, conforme legislação tributária municipal, a base de cálculo deste tipo de obra corresponde à 100%, com a respectiva alíquota de 5%.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</si>
  <si>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</si>
  <si>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BURITIS / MG</t>
  </si>
  <si>
    <t>17510/D - GO</t>
  </si>
  <si>
    <t>MG20253833570</t>
  </si>
  <si>
    <t>CREA/CAU:</t>
  </si>
  <si>
    <t>ART/RRT:</t>
  </si>
  <si>
    <t>DRENAGEM ÁGUAS PLUVIAIS AV. BIAS FORTES</t>
  </si>
  <si>
    <t>RUFINO CLÓVIS FOLADOR</t>
  </si>
  <si>
    <t>PREFEITO MUNICIPAL</t>
  </si>
  <si>
    <t>RESPONSÁVEL TÉCNICO</t>
  </si>
  <si>
    <t>REFERÊNCIA: SINAPI 04/2026 / SETOP 01/2026 / SICRO 01/2026</t>
  </si>
  <si>
    <t>BDI 2</t>
  </si>
  <si>
    <t>Fornecimento de Materiais e Equipamentos (aquisição indireta - em conjunto com licitação de obras)</t>
  </si>
  <si>
    <t>-</t>
  </si>
  <si>
    <t>Tributos (Contribuição Previdenciária sobre a Receita Bruta - 0% ou 4,5% - Desoneração)</t>
  </si>
  <si>
    <t>BDI 2 = 22,78%</t>
  </si>
  <si>
    <t>BDI 1: 31,59%</t>
  </si>
  <si>
    <t>AVENIDA BIAS FORTES</t>
  </si>
  <si>
    <t>01.05</t>
  </si>
  <si>
    <t>BAIRRO</t>
  </si>
  <si>
    <t>ISRAEL PINHEIRO</t>
  </si>
  <si>
    <t>BAIRRO JARDIM</t>
  </si>
  <si>
    <t>BAIRRO CANAÃ</t>
  </si>
  <si>
    <t>BAIRRO TABOQUINHA</t>
  </si>
  <si>
    <t xml:space="preserve">AVENIDA CENTRAL </t>
  </si>
  <si>
    <t xml:space="preserve">AVENIDA BANDEIRANTES </t>
  </si>
  <si>
    <t>RUA JORGE AMADO (AGRO BRASIL)</t>
  </si>
  <si>
    <t>REDES DE DRENAGEM PLUVIAIS</t>
  </si>
  <si>
    <r>
      <t xml:space="preserve">PREFEITURA MUNICIPAL DE BURITIS - MG
</t>
    </r>
    <r>
      <rPr>
        <b/>
        <sz val="10"/>
        <rFont val="Calibri"/>
        <family val="2"/>
      </rPr>
      <t>REDES DE DRENAGEM PLUVIAIS: AV. BIAS FORTES, AV. CENTRAL BAIRRO JARDIM, RUA JORGE AMADO BAIRRO TABOQUINHA, AV. BANDEIRANTES BAIRRO CANAÃ E AV. UBERABA</t>
    </r>
  </si>
  <si>
    <t>ART:</t>
  </si>
  <si>
    <t>CREA:</t>
  </si>
  <si>
    <t>DATA DE ELABORAÇÃO ORÇAMENTÁRIA: 22/05/2026</t>
  </si>
  <si>
    <t>PREFEITURA MUNICIPAL DE BURITIS - MG
DRENAGEM PLUVIAL
CRONOGRAMA FÍSICO FINANCEIRO</t>
  </si>
  <si>
    <t>Quadro de Composição do BDI 1</t>
  </si>
  <si>
    <t>QUADRO DE COMPOSIÇÃO BDI 2</t>
  </si>
  <si>
    <t>Buritis - MG, 29 de maio de 2026.</t>
  </si>
  <si>
    <t>BURITIS - MG - 29/05/2026.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</si>
</sst>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  <numFmt numFmtId="166" formatCode="0.0000"/>
    <numFmt numFmtId="167" formatCode="_(&quot;R$ &quot;* #,##0.00_);_(&quot;R$ &quot;* \(#,##0.00\);_(&quot;R$ &quot;* &quot;-&quot;??_);_(@_)"/>
    <numFmt numFmtId="168" formatCode="[$-F800]dddd\,\ mmmm\ dd\,\ yyyy"/>
    <numFmt numFmtId="169" formatCode="General;General"/>
    <numFmt numFmtId="170" formatCode="dd&quot; de &quot;mmmm&quot; de &quot;yyyy"/>
  </numFmts>
  <fonts count="36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8"/>
      <name val="Arial"/>
      <family val="2"/>
    </font>
    <font>
      <sz val="11"/>
      <name val="Calibri"/>
      <family val="2"/>
    </font>
    <font>
      <sz val="10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0"/>
      <name val="Arial"/>
      <family val="2"/>
    </font>
    <font>
      <sz val="8"/>
      <name val="Calibri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0"/>
      <name val="Arial"/>
    </font>
    <font>
      <b/>
      <sz val="14"/>
      <name val="Calibri"/>
      <family val="2"/>
    </font>
    <font>
      <b/>
      <sz val="9"/>
      <name val="Calibri"/>
      <family val="2"/>
    </font>
    <font>
      <b/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1">
    <xf numFmtId="0" fontId="0" fillId="0" borderId="0"/>
    <xf numFmtId="43" fontId="16" fillId="0" borderId="0" applyFont="0" applyFill="0" applyBorder="0" applyAlignment="0" applyProtection="0"/>
    <xf numFmtId="0" fontId="15" fillId="0" borderId="1"/>
    <xf numFmtId="0" fontId="13" fillId="0" borderId="1"/>
    <xf numFmtId="167" fontId="15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165" fontId="15" fillId="0" borderId="1" applyFont="0" applyFill="0" applyBorder="0" applyAlignment="0" applyProtection="0"/>
    <xf numFmtId="9" fontId="23" fillId="0" borderId="1" applyFont="0" applyFill="0" applyBorder="0" applyAlignment="0" applyProtection="0"/>
    <xf numFmtId="0" fontId="23" fillId="0" borderId="1"/>
    <xf numFmtId="44" fontId="32" fillId="0" borderId="0" applyFont="0" applyFill="0" applyBorder="0" applyAlignment="0" applyProtection="0"/>
  </cellStyleXfs>
  <cellXfs count="20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2" fontId="4" fillId="0" borderId="1" xfId="0" applyNumberFormat="1" applyFont="1" applyBorder="1"/>
    <xf numFmtId="2" fontId="4" fillId="0" borderId="1" xfId="0" applyNumberFormat="1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64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/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10" fontId="6" fillId="2" borderId="2" xfId="0" applyNumberFormat="1" applyFont="1" applyFill="1" applyBorder="1" applyAlignment="1">
      <alignment horizontal="center"/>
    </xf>
    <xf numFmtId="165" fontId="6" fillId="0" borderId="2" xfId="0" applyNumberFormat="1" applyFont="1" applyBorder="1"/>
    <xf numFmtId="10" fontId="6" fillId="0" borderId="2" xfId="0" applyNumberFormat="1" applyFont="1" applyBorder="1" applyAlignment="1">
      <alignment horizontal="center"/>
    </xf>
    <xf numFmtId="4" fontId="6" fillId="0" borderId="2" xfId="0" applyNumberFormat="1" applyFont="1" applyBorder="1"/>
    <xf numFmtId="10" fontId="6" fillId="3" borderId="2" xfId="0" applyNumberFormat="1" applyFont="1" applyFill="1" applyBorder="1" applyAlignment="1">
      <alignment horizontal="center"/>
    </xf>
    <xf numFmtId="4" fontId="6" fillId="3" borderId="2" xfId="0" applyNumberFormat="1" applyFont="1" applyFill="1" applyBorder="1"/>
    <xf numFmtId="0" fontId="4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0" fontId="5" fillId="2" borderId="2" xfId="0" applyNumberFormat="1" applyFont="1" applyFill="1" applyBorder="1" applyAlignment="1">
      <alignment horizontal="center"/>
    </xf>
    <xf numFmtId="165" fontId="5" fillId="0" borderId="2" xfId="0" applyNumberFormat="1" applyFont="1" applyBorder="1"/>
    <xf numFmtId="4" fontId="6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9" fontId="6" fillId="2" borderId="2" xfId="0" applyNumberFormat="1" applyFont="1" applyFill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4" fontId="6" fillId="2" borderId="2" xfId="0" applyNumberFormat="1" applyFont="1" applyFill="1" applyBorder="1"/>
    <xf numFmtId="4" fontId="5" fillId="0" borderId="2" xfId="0" applyNumberFormat="1" applyFont="1" applyBorder="1"/>
    <xf numFmtId="4" fontId="5" fillId="2" borderId="2" xfId="0" applyNumberFormat="1" applyFont="1" applyFill="1" applyBorder="1"/>
    <xf numFmtId="165" fontId="6" fillId="2" borderId="2" xfId="0" applyNumberFormat="1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0" fontId="0" fillId="0" borderId="10" xfId="0" applyBorder="1"/>
    <xf numFmtId="166" fontId="4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43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10" fontId="6" fillId="0" borderId="10" xfId="0" applyNumberFormat="1" applyFont="1" applyBorder="1" applyAlignment="1">
      <alignment horizontal="center"/>
    </xf>
    <xf numFmtId="10" fontId="6" fillId="2" borderId="10" xfId="0" applyNumberFormat="1" applyFont="1" applyFill="1" applyBorder="1" applyAlignment="1">
      <alignment horizontal="center"/>
    </xf>
    <xf numFmtId="4" fontId="6" fillId="2" borderId="10" xfId="0" applyNumberFormat="1" applyFont="1" applyFill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4" fontId="6" fillId="0" borderId="20" xfId="0" applyNumberFormat="1" applyFont="1" applyBorder="1"/>
    <xf numFmtId="0" fontId="0" fillId="0" borderId="21" xfId="0" applyBorder="1"/>
    <xf numFmtId="10" fontId="6" fillId="2" borderId="20" xfId="0" applyNumberFormat="1" applyFont="1" applyFill="1" applyBorder="1" applyAlignment="1">
      <alignment horizontal="center"/>
    </xf>
    <xf numFmtId="4" fontId="6" fillId="2" borderId="20" xfId="0" applyNumberFormat="1" applyFont="1" applyFill="1" applyBorder="1"/>
    <xf numFmtId="4" fontId="5" fillId="2" borderId="20" xfId="0" applyNumberFormat="1" applyFont="1" applyFill="1" applyBorder="1"/>
    <xf numFmtId="0" fontId="12" fillId="0" borderId="22" xfId="0" applyFont="1" applyBorder="1"/>
    <xf numFmtId="0" fontId="12" fillId="0" borderId="21" xfId="0" applyFont="1" applyBorder="1"/>
    <xf numFmtId="0" fontId="0" fillId="0" borderId="22" xfId="0" applyBorder="1"/>
    <xf numFmtId="0" fontId="1" fillId="0" borderId="1" xfId="0" applyFont="1" applyBorder="1" applyAlignment="1">
      <alignment horizontal="right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5" fillId="0" borderId="1" xfId="2"/>
    <xf numFmtId="0" fontId="1" fillId="0" borderId="1" xfId="2" applyFont="1"/>
    <xf numFmtId="0" fontId="22" fillId="0" borderId="1" xfId="2" applyFont="1" applyAlignment="1">
      <alignment horizontal="center" vertical="top"/>
    </xf>
    <xf numFmtId="0" fontId="18" fillId="0" borderId="1" xfId="2" applyFont="1"/>
    <xf numFmtId="0" fontId="1" fillId="0" borderId="1" xfId="3" applyFont="1" applyAlignment="1">
      <alignment horizontal="left" vertical="top"/>
    </xf>
    <xf numFmtId="0" fontId="18" fillId="0" borderId="1" xfId="2" applyFont="1" applyAlignment="1">
      <alignment vertical="top"/>
    </xf>
    <xf numFmtId="10" fontId="18" fillId="0" borderId="27" xfId="2" applyNumberFormat="1" applyFont="1" applyBorder="1" applyAlignment="1">
      <alignment horizontal="center" vertical="center"/>
    </xf>
    <xf numFmtId="10" fontId="18" fillId="0" borderId="27" xfId="2" applyNumberFormat="1" applyFont="1" applyBorder="1" applyAlignment="1">
      <alignment horizontal="center" vertical="center" wrapText="1"/>
    </xf>
    <xf numFmtId="0" fontId="0" fillId="0" borderId="1" xfId="2" applyFont="1"/>
    <xf numFmtId="0" fontId="19" fillId="0" borderId="0" xfId="0" applyFont="1"/>
    <xf numFmtId="10" fontId="13" fillId="4" borderId="27" xfId="2" applyNumberFormat="1" applyFont="1" applyFill="1" applyBorder="1" applyAlignment="1" applyProtection="1">
      <alignment horizontal="center"/>
      <protection locked="0"/>
    </xf>
    <xf numFmtId="0" fontId="27" fillId="0" borderId="0" xfId="0" applyFont="1"/>
    <xf numFmtId="1" fontId="2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1" xfId="2" applyFont="1" applyAlignment="1">
      <alignment horizontal="left"/>
    </xf>
    <xf numFmtId="0" fontId="26" fillId="0" borderId="0" xfId="0" applyFont="1"/>
    <xf numFmtId="0" fontId="25" fillId="0" borderId="0" xfId="0" applyFont="1"/>
    <xf numFmtId="0" fontId="18" fillId="0" borderId="27" xfId="2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18" fillId="0" borderId="27" xfId="2" applyFont="1" applyBorder="1" applyAlignment="1">
      <alignment horizontal="center" vertical="center" wrapText="1"/>
    </xf>
    <xf numFmtId="0" fontId="18" fillId="6" borderId="27" xfId="2" applyFont="1" applyFill="1" applyBorder="1" applyAlignment="1">
      <alignment horizontal="center" vertical="center" wrapText="1"/>
    </xf>
    <xf numFmtId="10" fontId="17" fillId="6" borderId="27" xfId="2" applyNumberFormat="1" applyFont="1" applyFill="1" applyBorder="1" applyAlignment="1">
      <alignment horizontal="center" vertical="center"/>
    </xf>
    <xf numFmtId="0" fontId="28" fillId="0" borderId="1" xfId="2" applyFont="1" applyAlignment="1">
      <alignment horizontal="right" vertical="center"/>
    </xf>
    <xf numFmtId="0" fontId="0" fillId="0" borderId="1" xfId="2" applyFont="1" applyAlignment="1">
      <alignment horizontal="center" vertical="top"/>
    </xf>
    <xf numFmtId="170" fontId="0" fillId="0" borderId="1" xfId="2" applyNumberFormat="1" applyFont="1"/>
    <xf numFmtId="0" fontId="1" fillId="0" borderId="31" xfId="2" applyFont="1" applyBorder="1" applyAlignment="1">
      <alignment horizontal="left"/>
    </xf>
    <xf numFmtId="0" fontId="0" fillId="0" borderId="31" xfId="2" applyFont="1" applyBorder="1"/>
    <xf numFmtId="0" fontId="0" fillId="0" borderId="1" xfId="2" applyFont="1" applyAlignment="1">
      <alignment vertical="top"/>
    </xf>
    <xf numFmtId="169" fontId="0" fillId="0" borderId="1" xfId="2" applyNumberFormat="1" applyFont="1"/>
    <xf numFmtId="169" fontId="0" fillId="0" borderId="1" xfId="2" applyNumberFormat="1" applyFont="1" applyAlignment="1">
      <alignment vertical="top"/>
    </xf>
    <xf numFmtId="0" fontId="1" fillId="0" borderId="0" xfId="0" applyFont="1" applyAlignment="1">
      <alignment horizontal="center" vertical="center" wrapText="1"/>
    </xf>
    <xf numFmtId="2" fontId="9" fillId="7" borderId="2" xfId="0" applyNumberFormat="1" applyFont="1" applyFill="1" applyBorder="1" applyAlignment="1">
      <alignment horizontal="center" vertical="center" wrapText="1"/>
    </xf>
    <xf numFmtId="2" fontId="9" fillId="7" borderId="2" xfId="0" applyNumberFormat="1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vertical="center" wrapText="1"/>
    </xf>
    <xf numFmtId="10" fontId="18" fillId="4" borderId="27" xfId="2" applyNumberFormat="1" applyFont="1" applyFill="1" applyBorder="1" applyAlignment="1" applyProtection="1">
      <alignment horizontal="center" vertical="center"/>
      <protection locked="0"/>
    </xf>
    <xf numFmtId="0" fontId="20" fillId="0" borderId="1" xfId="0" applyFont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top"/>
    </xf>
    <xf numFmtId="166" fontId="4" fillId="0" borderId="1" xfId="0" applyNumberFormat="1" applyFont="1" applyBorder="1"/>
    <xf numFmtId="10" fontId="5" fillId="0" borderId="2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5" fillId="0" borderId="18" xfId="0" applyFont="1" applyBorder="1" applyAlignment="1">
      <alignment horizontal="center"/>
    </xf>
    <xf numFmtId="1" fontId="34" fillId="0" borderId="2" xfId="0" applyNumberFormat="1" applyFont="1" applyBorder="1"/>
    <xf numFmtId="0" fontId="5" fillId="0" borderId="32" xfId="0" applyFont="1" applyBorder="1" applyAlignment="1">
      <alignment horizontal="center"/>
    </xf>
    <xf numFmtId="44" fontId="9" fillId="0" borderId="2" xfId="10" applyFont="1" applyBorder="1" applyAlignment="1">
      <alignment horizontal="center" vertical="center" wrapText="1"/>
    </xf>
    <xf numFmtId="10" fontId="6" fillId="2" borderId="2" xfId="0" quotePrefix="1" applyNumberFormat="1" applyFont="1" applyFill="1" applyBorder="1" applyAlignment="1">
      <alignment horizontal="center"/>
    </xf>
    <xf numFmtId="4" fontId="5" fillId="0" borderId="20" xfId="0" applyNumberFormat="1" applyFont="1" applyBorder="1"/>
    <xf numFmtId="0" fontId="33" fillId="0" borderId="3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1" fillId="0" borderId="2" xfId="0" applyFont="1" applyBorder="1"/>
    <xf numFmtId="0" fontId="9" fillId="0" borderId="2" xfId="0" applyFont="1" applyBorder="1" applyAlignment="1">
      <alignment horizontal="right" vertical="center" wrapText="1"/>
    </xf>
    <xf numFmtId="0" fontId="0" fillId="0" borderId="8" xfId="0" applyBorder="1"/>
    <xf numFmtId="0" fontId="1" fillId="0" borderId="4" xfId="0" applyFont="1" applyBorder="1"/>
    <xf numFmtId="0" fontId="1" fillId="0" borderId="8" xfId="0" applyFont="1" applyBorder="1"/>
    <xf numFmtId="0" fontId="1" fillId="0" borderId="10" xfId="0" applyFont="1" applyBorder="1"/>
    <xf numFmtId="2" fontId="9" fillId="7" borderId="4" xfId="0" applyNumberFormat="1" applyFont="1" applyFill="1" applyBorder="1" applyAlignment="1">
      <alignment horizontal="center" vertical="center" wrapText="1"/>
    </xf>
    <xf numFmtId="2" fontId="9" fillId="7" borderId="10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center" vertical="center" wrapText="1"/>
    </xf>
    <xf numFmtId="44" fontId="11" fillId="0" borderId="4" xfId="10" applyFont="1" applyBorder="1" applyAlignment="1">
      <alignment horizontal="center" vertical="center"/>
    </xf>
    <xf numFmtId="44" fontId="11" fillId="0" borderId="10" xfId="1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164" fontId="7" fillId="0" borderId="15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" fillId="0" borderId="1" xfId="0" applyFont="1" applyBorder="1"/>
    <xf numFmtId="0" fontId="1" fillId="0" borderId="14" xfId="0" applyFont="1" applyBorder="1"/>
    <xf numFmtId="0" fontId="1" fillId="0" borderId="23" xfId="0" applyFont="1" applyBorder="1"/>
    <xf numFmtId="0" fontId="10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0" fillId="0" borderId="10" xfId="0" applyBorder="1"/>
    <xf numFmtId="0" fontId="6" fillId="0" borderId="33" xfId="0" applyFont="1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0" fillId="0" borderId="0" xfId="0"/>
    <xf numFmtId="0" fontId="6" fillId="3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" fillId="0" borderId="19" xfId="0" applyFont="1" applyBorder="1"/>
    <xf numFmtId="4" fontId="18" fillId="0" borderId="27" xfId="2" applyNumberFormat="1" applyFont="1" applyBorder="1" applyAlignment="1">
      <alignment horizontal="center" vertical="center"/>
    </xf>
    <xf numFmtId="0" fontId="0" fillId="0" borderId="27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left" vertical="center" wrapText="1"/>
    </xf>
    <xf numFmtId="4" fontId="17" fillId="0" borderId="27" xfId="2" applyNumberFormat="1" applyFont="1" applyBorder="1" applyAlignment="1">
      <alignment horizontal="center" vertical="center" wrapText="1"/>
    </xf>
    <xf numFmtId="0" fontId="18" fillId="6" borderId="27" xfId="2" applyFont="1" applyFill="1" applyBorder="1" applyAlignment="1">
      <alignment horizontal="center" vertical="center" wrapText="1"/>
    </xf>
    <xf numFmtId="0" fontId="1" fillId="0" borderId="28" xfId="3" applyFont="1" applyBorder="1" applyAlignment="1">
      <alignment horizontal="left" vertical="center"/>
    </xf>
    <xf numFmtId="167" fontId="13" fillId="5" borderId="29" xfId="4" applyFont="1" applyFill="1" applyBorder="1" applyAlignment="1" applyProtection="1">
      <alignment horizontal="left"/>
      <protection locked="0"/>
    </xf>
    <xf numFmtId="0" fontId="17" fillId="0" borderId="27" xfId="2" applyFont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3" fillId="0" borderId="27" xfId="2" applyFont="1" applyBorder="1" applyAlignment="1">
      <alignment horizontal="left" wrapText="1"/>
    </xf>
    <xf numFmtId="10" fontId="13" fillId="4" borderId="27" xfId="2" applyNumberFormat="1" applyFont="1" applyFill="1" applyBorder="1" applyAlignment="1" applyProtection="1">
      <alignment horizontal="center"/>
      <protection locked="0"/>
    </xf>
    <xf numFmtId="0" fontId="2" fillId="0" borderId="27" xfId="2" applyFont="1" applyBorder="1" applyAlignment="1">
      <alignment horizontal="center"/>
    </xf>
    <xf numFmtId="0" fontId="1" fillId="0" borderId="28" xfId="3" applyFont="1" applyBorder="1" applyAlignment="1">
      <alignment horizontal="left" vertical="top"/>
    </xf>
    <xf numFmtId="0" fontId="0" fillId="0" borderId="29" xfId="2" applyFont="1" applyBorder="1" applyAlignment="1">
      <alignment horizontal="left" vertical="top" wrapText="1"/>
    </xf>
    <xf numFmtId="0" fontId="35" fillId="0" borderId="1" xfId="2" applyFont="1" applyAlignment="1">
      <alignment horizontal="center"/>
    </xf>
    <xf numFmtId="0" fontId="1" fillId="0" borderId="37" xfId="3" applyFont="1" applyBorder="1" applyAlignment="1">
      <alignment horizontal="left" vertical="top"/>
    </xf>
    <xf numFmtId="0" fontId="1" fillId="0" borderId="1" xfId="3" applyFont="1" applyAlignment="1">
      <alignment horizontal="left" vertical="top"/>
    </xf>
    <xf numFmtId="0" fontId="1" fillId="0" borderId="36" xfId="3" applyFont="1" applyBorder="1" applyAlignment="1">
      <alignment horizontal="left" vertical="top"/>
    </xf>
    <xf numFmtId="0" fontId="0" fillId="0" borderId="38" xfId="2" applyFont="1" applyBorder="1" applyAlignment="1">
      <alignment horizontal="left" vertical="top" wrapText="1"/>
    </xf>
    <xf numFmtId="0" fontId="0" fillId="0" borderId="30" xfId="2" applyFont="1" applyBorder="1" applyAlignment="1">
      <alignment horizontal="left" vertical="top" wrapText="1"/>
    </xf>
    <xf numFmtId="0" fontId="0" fillId="0" borderId="39" xfId="2" applyFont="1" applyBorder="1" applyAlignment="1">
      <alignment horizontal="left" vertical="top" wrapText="1"/>
    </xf>
    <xf numFmtId="0" fontId="6" fillId="0" borderId="0" xfId="0" applyFont="1" applyAlignment="1">
      <alignment horizontal="center" textRotation="90"/>
    </xf>
    <xf numFmtId="0" fontId="13" fillId="0" borderId="29" xfId="4" applyNumberFormat="1" applyFont="1" applyFill="1" applyBorder="1" applyAlignment="1" applyProtection="1">
      <alignment horizontal="left" wrapText="1"/>
    </xf>
    <xf numFmtId="0" fontId="1" fillId="0" borderId="27" xfId="2" applyFont="1" applyBorder="1" applyAlignment="1">
      <alignment horizontal="center" vertical="center"/>
    </xf>
    <xf numFmtId="0" fontId="17" fillId="0" borderId="1" xfId="2" applyFont="1" applyAlignment="1">
      <alignment horizontal="left" vertical="center"/>
    </xf>
    <xf numFmtId="0" fontId="0" fillId="0" borderId="31" xfId="2" applyFont="1" applyBorder="1" applyAlignment="1">
      <alignment horizontal="left" vertical="center"/>
    </xf>
    <xf numFmtId="0" fontId="29" fillId="0" borderId="1" xfId="2" applyFont="1" applyAlignment="1">
      <alignment horizontal="left" vertical="center" indent="1"/>
    </xf>
    <xf numFmtId="0" fontId="0" fillId="0" borderId="1" xfId="2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top"/>
    </xf>
    <xf numFmtId="49" fontId="0" fillId="4" borderId="27" xfId="2" applyNumberFormat="1" applyFont="1" applyFill="1" applyBorder="1" applyAlignment="1" applyProtection="1">
      <alignment horizontal="left" vertical="top" wrapText="1"/>
      <protection locked="0"/>
    </xf>
    <xf numFmtId="169" fontId="0" fillId="0" borderId="30" xfId="2" applyNumberFormat="1" applyFont="1" applyBorder="1" applyAlignment="1">
      <alignment horizontal="left"/>
    </xf>
    <xf numFmtId="168" fontId="0" fillId="0" borderId="30" xfId="2" applyNumberFormat="1" applyFont="1" applyBorder="1" applyAlignment="1">
      <alignment horizontal="left"/>
    </xf>
    <xf numFmtId="0" fontId="1" fillId="0" borderId="1" xfId="2" applyFont="1" applyAlignment="1">
      <alignment horizontal="left" vertical="center"/>
    </xf>
    <xf numFmtId="4" fontId="17" fillId="0" borderId="27" xfId="2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/>
    </xf>
    <xf numFmtId="0" fontId="2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top"/>
    </xf>
  </cellXfs>
  <cellStyles count="11">
    <cellStyle name="Moeda" xfId="10" builtinId="4"/>
    <cellStyle name="Moeda 2" xfId="6" xr:uid="{7D8A4E1E-04B1-41B1-8370-16279E57FC3F}"/>
    <cellStyle name="Moeda_Composicao BDI v2.1" xfId="4" xr:uid="{00000000-0005-0000-0000-000000000000}"/>
    <cellStyle name="Normal" xfId="0" builtinId="0"/>
    <cellStyle name="Normal 2" xfId="2" xr:uid="{00000000-0005-0000-0000-000002000000}"/>
    <cellStyle name="Normal 3" xfId="5" xr:uid="{487CB4E0-2E7B-41E4-8E53-DD3E11DAE529}"/>
    <cellStyle name="Normal 4" xfId="9" xr:uid="{9B3BFBEA-6C52-420A-8136-CA4ADD7CD1BB}"/>
    <cellStyle name="Normal_FICHA DE VERIFICAÇÃO PRELIMINAR - Plano R" xfId="3" xr:uid="{00000000-0005-0000-0000-000003000000}"/>
    <cellStyle name="Porcentagem 2" xfId="8" xr:uid="{D26D81E3-73EF-4B08-819C-50CB64F3B2AD}"/>
    <cellStyle name="Vírgula" xfId="1" builtinId="3"/>
    <cellStyle name="Vírgula 2" xfId="7" xr:uid="{18EB2B4D-F86C-4CD0-AE58-5730DEC4C76A}"/>
  </cellStyles>
  <dxfs count="9"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color rgb="FFFF000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OR&#199;AMENTO!M13"/><Relationship Id="rId2" Type="http://schemas.openxmlformats.org/officeDocument/2006/relationships/hyperlink" Target="#Menu!E6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0</xdr:rowOff>
    </xdr:from>
    <xdr:to>
      <xdr:col>8</xdr:col>
      <xdr:colOff>28575</xdr:colOff>
      <xdr:row>1</xdr:row>
      <xdr:rowOff>60325</xdr:rowOff>
    </xdr:to>
    <xdr:sp macro="" textlink="">
      <xdr:nvSpPr>
        <xdr:cNvPr id="2" name="Object 476" hidden="1">
          <a:extLst>
            <a:ext uri="{63B3BB69-23CF-44E3-9099-C40C66FF867C}">
              <a14:compatExt xmlns:a14="http://schemas.microsoft.com/office/drawing/2010/main" spid="_x0000_s156124"/>
            </a:ex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28575" y="19050"/>
          <a:ext cx="1790700" cy="381000"/>
        </a:xfrm>
        <a:prstGeom prst="rect">
          <a:avLst/>
        </a:prstGeom>
      </xdr:spPr>
    </xdr:sp>
    <xdr:clientData/>
  </xdr:twoCellAnchor>
  <xdr:twoCellAnchor editAs="oneCell">
    <xdr:from>
      <xdr:col>8</xdr:col>
      <xdr:colOff>28575</xdr:colOff>
      <xdr:row>0</xdr:row>
      <xdr:rowOff>0</xdr:rowOff>
    </xdr:from>
    <xdr:to>
      <xdr:col>8</xdr:col>
      <xdr:colOff>28575</xdr:colOff>
      <xdr:row>1</xdr:row>
      <xdr:rowOff>60325</xdr:rowOff>
    </xdr:to>
    <xdr:pic>
      <xdr:nvPicPr>
        <xdr:cNvPr id="4" name="Picture 47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17907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176741</xdr:colOff>
      <xdr:row>0</xdr:row>
      <xdr:rowOff>50923</xdr:rowOff>
    </xdr:from>
    <xdr:to>
      <xdr:col>1</xdr:col>
      <xdr:colOff>28575</xdr:colOff>
      <xdr:row>1</xdr:row>
      <xdr:rowOff>152400</xdr:rowOff>
    </xdr:to>
    <xdr:sp macro="" textlink="">
      <xdr:nvSpPr>
        <xdr:cNvPr id="5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23CE78-FB06-4647-BF7E-08E6BE1D118C}"/>
            </a:ext>
          </a:extLst>
        </xdr:cNvPr>
        <xdr:cNvSpPr>
          <a:spLocks noChangeArrowheads="1"/>
        </xdr:cNvSpPr>
      </xdr:nvSpPr>
      <xdr:spPr bwMode="auto">
        <a:xfrm>
          <a:off x="176741" y="50923"/>
          <a:ext cx="556684" cy="301502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0</xdr:col>
      <xdr:colOff>176741</xdr:colOff>
      <xdr:row>2</xdr:row>
      <xdr:rowOff>14817</xdr:rowOff>
    </xdr:from>
    <xdr:to>
      <xdr:col>1</xdr:col>
      <xdr:colOff>28575</xdr:colOff>
      <xdr:row>4</xdr:row>
      <xdr:rowOff>0</xdr:rowOff>
    </xdr:to>
    <xdr:sp macro="" textlink="">
      <xdr:nvSpPr>
        <xdr:cNvPr id="6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7899084-68CA-4E3F-88A1-79152AD87B84}"/>
            </a:ext>
          </a:extLst>
        </xdr:cNvPr>
        <xdr:cNvSpPr>
          <a:spLocks noChangeArrowheads="1"/>
        </xdr:cNvSpPr>
      </xdr:nvSpPr>
      <xdr:spPr bwMode="auto">
        <a:xfrm>
          <a:off x="176741" y="376767"/>
          <a:ext cx="556684" cy="30903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PO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0</xdr:col>
      <xdr:colOff>148166</xdr:colOff>
      <xdr:row>6</xdr:row>
      <xdr:rowOff>0</xdr:rowOff>
    </xdr:from>
    <xdr:to>
      <xdr:col>1</xdr:col>
      <xdr:colOff>0</xdr:colOff>
      <xdr:row>6</xdr:row>
      <xdr:rowOff>270000</xdr:rowOff>
    </xdr:to>
    <xdr:sp macro="[2]!IrPara_BDI_1" textlink="">
      <xdr:nvSpPr>
        <xdr:cNvPr id="7" name="AutoShape 67">
          <a:extLst>
            <a:ext uri="{FF2B5EF4-FFF2-40B4-BE49-F238E27FC236}">
              <a16:creationId xmlns:a16="http://schemas.microsoft.com/office/drawing/2014/main" id="{F148B651-1EC1-45FD-BD3B-C9C32D2AAC00}"/>
            </a:ext>
          </a:extLst>
        </xdr:cNvPr>
        <xdr:cNvSpPr>
          <a:spLocks noChangeArrowheads="1"/>
        </xdr:cNvSpPr>
      </xdr:nvSpPr>
      <xdr:spPr bwMode="auto">
        <a:xfrm>
          <a:off x="148166" y="1009650"/>
          <a:ext cx="556684" cy="2700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BDI 1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0</xdr:col>
      <xdr:colOff>148166</xdr:colOff>
      <xdr:row>7</xdr:row>
      <xdr:rowOff>0</xdr:rowOff>
    </xdr:from>
    <xdr:to>
      <xdr:col>1</xdr:col>
      <xdr:colOff>0</xdr:colOff>
      <xdr:row>8</xdr:row>
      <xdr:rowOff>108075</xdr:rowOff>
    </xdr:to>
    <xdr:sp macro="[2]!IrPara_BDI_2" textlink="">
      <xdr:nvSpPr>
        <xdr:cNvPr id="8" name="AutoShape 67">
          <a:extLst>
            <a:ext uri="{FF2B5EF4-FFF2-40B4-BE49-F238E27FC236}">
              <a16:creationId xmlns:a16="http://schemas.microsoft.com/office/drawing/2014/main" id="{32B31070-61E7-41B5-82C2-CAACFEA1C277}"/>
            </a:ext>
          </a:extLst>
        </xdr:cNvPr>
        <xdr:cNvSpPr>
          <a:spLocks noChangeArrowheads="1"/>
        </xdr:cNvSpPr>
      </xdr:nvSpPr>
      <xdr:spPr bwMode="auto">
        <a:xfrm>
          <a:off x="148166" y="1333500"/>
          <a:ext cx="556684" cy="3081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BDI 2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0</xdr:col>
      <xdr:colOff>148166</xdr:colOff>
      <xdr:row>8</xdr:row>
      <xdr:rowOff>158625</xdr:rowOff>
    </xdr:from>
    <xdr:to>
      <xdr:col>1</xdr:col>
      <xdr:colOff>0</xdr:colOff>
      <xdr:row>10</xdr:row>
      <xdr:rowOff>104775</xdr:rowOff>
    </xdr:to>
    <xdr:sp macro="[2]!IrPara_BDI_3" textlink="">
      <xdr:nvSpPr>
        <xdr:cNvPr id="9" name="AutoShape 67">
          <a:extLst>
            <a:ext uri="{FF2B5EF4-FFF2-40B4-BE49-F238E27FC236}">
              <a16:creationId xmlns:a16="http://schemas.microsoft.com/office/drawing/2014/main" id="{8BAB8A67-11EB-481C-9CA9-515AAB8372B4}"/>
            </a:ext>
          </a:extLst>
        </xdr:cNvPr>
        <xdr:cNvSpPr>
          <a:spLocks noChangeArrowheads="1"/>
        </xdr:cNvSpPr>
      </xdr:nvSpPr>
      <xdr:spPr bwMode="auto">
        <a:xfrm>
          <a:off x="148166" y="1692150"/>
          <a:ext cx="556684" cy="2700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BDI 3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PAVIMENTA&#199;&#195;O%20SERRA%20BONITA%20ETAPA%20II%20CR%201.085254_52/DOCUMENTOS%20SISTEMA%202&#186;%20ENVIO/PLANILHA%20M&#218;LTIPLA%20V3.0.5%20CR%201.085254_52.xls" TargetMode="External"/><Relationship Id="rId2" Type="http://schemas.openxmlformats.org/officeDocument/2006/relationships/externalLinkPath" Target="file:///G:\PREFEITURAS\PREFEITURA%20MUNICIPAL%20DE%20BURITIS\OBRAS%20EM%20EXECU&#199;&#195;O\GEST&#195;O%202025_2028\PAVIMENTA&#199;&#195;O%20SERRA%20BONITA%20ETAPA%20II%20CR%201.085254_52\DOCUMENTOS%20SISTEMA%202&#186;%20ENVIO\PLANILHA%20M&#218;LTIPLA%20V3.0.5%20CR%201.085254_52.xls" TargetMode="External"/><Relationship Id="rId1" Type="http://schemas.openxmlformats.org/officeDocument/2006/relationships/externalLinkPath" Target="/PREFEITURAS/PREFEITURA%20MUNICIPAL%20DE%20BURITIS/OBRAS%20EM%20EXECU&#199;&#195;O/GEST&#195;O%202025_2028/PAVIMENTA&#199;&#195;O%20SERRA%20BONITA%20ETAPA%20II%20CR%201.085254_52/DOCUMENTOS%20SISTEMA%202&#186;%20ENVIO/PLANILHA%20M&#218;LTIPLA%20V3.0.5%20CR%201.085254_52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RECAPEAMENTO%20ASF&#193;LTICO%20AV.%20MINAS%20GERAIS%20OP.%201090118-56/Planilha_M&#250;ltipla_v3.13%20CR%201090118_56.xlsm" TargetMode="External"/><Relationship Id="rId2" Type="http://schemas.openxmlformats.org/officeDocument/2006/relationships/externalLinkPath" Target="file:///G:\PREFEITURAS\PREFEITURA%20MUNICIPAL%20DE%20BURITIS\OBRAS%20EM%20EXECU&#199;&#195;O\GEST&#195;O%202025_2028\RECAPEAMENTO%20ASF&#193;LTICO%20AV.%20MINAS%20GERAIS%20OP.%201090118-56\Planilha_M&#250;ltipla_v3.13%20CR%201090118_56.xlsm" TargetMode="External"/><Relationship Id="rId1" Type="http://schemas.openxmlformats.org/officeDocument/2006/relationships/externalLinkPath" Target="/PREFEITURAS/PREFEITURA%20MUNICIPAL%20DE%20BURITIS/OBRAS%20EM%20EXECU&#199;&#195;O/GEST&#195;O%202025_2028/RECAPEAMENTO%20ASF&#193;LTICO%20AV.%20MINAS%20GERAIS%20OP.%201090118-56/Planilha_M&#250;ltipla_v3.13%20CR%201090118_5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6">
          <cell r="F6" t="str">
            <v>BURITIS/MG</v>
          </cell>
        </row>
        <row r="18">
          <cell r="F18" t="str">
            <v>NÃO DESONERADO</v>
          </cell>
        </row>
        <row r="22">
          <cell r="F22" t="str">
            <v>ELOILTON RAFAEL TAVARES</v>
          </cell>
        </row>
        <row r="23">
          <cell r="F23" t="str">
            <v>17510/D - GO</v>
          </cell>
        </row>
        <row r="24">
          <cell r="F24" t="str">
            <v>MG20232452817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  <sheetName val="Planilha_Múltipla_v3"/>
    </sheetNames>
    <definedNames>
      <definedName name="IrPara_BDI_1"/>
      <definedName name="IrPara_BDI_2"/>
      <definedName name="IrPara_BDI_3"/>
    </definedNames>
    <sheetDataSet>
      <sheetData sheetId="0"/>
      <sheetData sheetId="1"/>
      <sheetData sheetId="2">
        <row r="18">
          <cell r="D18" t="str">
            <v/>
          </cell>
        </row>
      </sheetData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"/>
  <sheetViews>
    <sheetView tabSelected="1" view="pageBreakPreview" zoomScaleNormal="100" zoomScaleSheetLayoutView="100" workbookViewId="0">
      <pane ySplit="6" topLeftCell="A7" activePane="bottomLeft" state="frozen"/>
      <selection pane="bottomLeft" activeCell="L15" sqref="L15"/>
    </sheetView>
  </sheetViews>
  <sheetFormatPr defaultColWidth="17.28515625" defaultRowHeight="15" customHeight="1" x14ac:dyDescent="0.2"/>
  <cols>
    <col min="1" max="1" width="9.140625" customWidth="1"/>
    <col min="2" max="2" width="7.140625" customWidth="1"/>
    <col min="3" max="3" width="20.7109375" customWidth="1"/>
    <col min="4" max="4" width="43.140625" customWidth="1"/>
    <col min="5" max="5" width="9.7109375" customWidth="1"/>
    <col min="6" max="6" width="15.85546875" customWidth="1"/>
    <col min="7" max="7" width="16.42578125" customWidth="1"/>
    <col min="8" max="8" width="17.28515625" customWidth="1"/>
    <col min="9" max="9" width="3.7109375" customWidth="1"/>
    <col min="10" max="10" width="14.140625" customWidth="1"/>
    <col min="11" max="11" width="9.5703125" customWidth="1"/>
  </cols>
  <sheetData>
    <row r="1" spans="1:11" ht="15" customHeight="1" x14ac:dyDescent="0.2">
      <c r="B1" s="113" t="s">
        <v>119</v>
      </c>
      <c r="C1" s="114"/>
      <c r="D1" s="115"/>
      <c r="E1" s="122" t="s">
        <v>122</v>
      </c>
      <c r="F1" s="122"/>
      <c r="G1" s="122"/>
      <c r="H1" s="122"/>
    </row>
    <row r="2" spans="1:11" ht="15" customHeight="1" x14ac:dyDescent="0.2">
      <c r="B2" s="116"/>
      <c r="C2" s="117"/>
      <c r="D2" s="118"/>
      <c r="E2" s="122" t="s">
        <v>101</v>
      </c>
      <c r="F2" s="122"/>
      <c r="G2" s="122"/>
      <c r="H2" s="122"/>
    </row>
    <row r="3" spans="1:11" ht="15" customHeight="1" x14ac:dyDescent="0.2">
      <c r="B3" s="116"/>
      <c r="C3" s="117"/>
      <c r="D3" s="118"/>
      <c r="E3" s="125" t="s">
        <v>107</v>
      </c>
      <c r="F3" s="126"/>
      <c r="G3" s="125" t="s">
        <v>106</v>
      </c>
      <c r="H3" s="127"/>
    </row>
    <row r="4" spans="1:11" ht="15" customHeight="1" x14ac:dyDescent="0.2">
      <c r="B4" s="116"/>
      <c r="C4" s="117"/>
      <c r="D4" s="118"/>
      <c r="E4" s="122" t="s">
        <v>32</v>
      </c>
      <c r="F4" s="122"/>
      <c r="G4" s="122"/>
      <c r="H4" s="122"/>
      <c r="J4" s="39" t="s">
        <v>77</v>
      </c>
      <c r="K4" t="s">
        <v>102</v>
      </c>
    </row>
    <row r="5" spans="1:11" ht="21.75" customHeight="1" x14ac:dyDescent="0.25">
      <c r="A5" s="3"/>
      <c r="B5" s="119"/>
      <c r="C5" s="120"/>
      <c r="D5" s="121"/>
      <c r="E5" s="137" t="s">
        <v>33</v>
      </c>
      <c r="F5" s="138"/>
      <c r="G5" s="135">
        <f>H12</f>
        <v>1771527.96</v>
      </c>
      <c r="H5" s="136"/>
      <c r="I5" s="4"/>
      <c r="J5" s="38">
        <v>1.3159000000000001</v>
      </c>
      <c r="K5" s="103">
        <v>1.2278</v>
      </c>
    </row>
    <row r="6" spans="1:11" ht="30" customHeight="1" x14ac:dyDescent="0.2">
      <c r="A6" s="5"/>
      <c r="B6" s="95" t="s">
        <v>0</v>
      </c>
      <c r="C6" s="95" t="s">
        <v>110</v>
      </c>
      <c r="D6" s="95" t="s">
        <v>1</v>
      </c>
      <c r="E6" s="95" t="s">
        <v>2</v>
      </c>
      <c r="F6" s="96" t="s">
        <v>3</v>
      </c>
      <c r="G6" s="128" t="s">
        <v>72</v>
      </c>
      <c r="H6" s="129"/>
      <c r="I6" s="6"/>
      <c r="J6" s="6"/>
      <c r="K6" s="5"/>
    </row>
    <row r="7" spans="1:11" x14ac:dyDescent="0.25">
      <c r="A7" s="7"/>
      <c r="B7" s="97" t="s">
        <v>4</v>
      </c>
      <c r="C7" s="97"/>
      <c r="D7" s="98" t="s">
        <v>118</v>
      </c>
      <c r="E7" s="97"/>
      <c r="F7" s="97"/>
      <c r="G7" s="130"/>
      <c r="H7" s="131"/>
      <c r="I7" s="8"/>
      <c r="J7" s="9"/>
      <c r="K7" s="7"/>
    </row>
    <row r="8" spans="1:11" x14ac:dyDescent="0.25">
      <c r="A8" s="7"/>
      <c r="B8" s="12" t="s">
        <v>5</v>
      </c>
      <c r="C8" s="12" t="s">
        <v>111</v>
      </c>
      <c r="D8" s="25" t="s">
        <v>108</v>
      </c>
      <c r="E8" s="12" t="s">
        <v>28</v>
      </c>
      <c r="F8" s="12">
        <v>1</v>
      </c>
      <c r="G8" s="132">
        <v>1331441.57</v>
      </c>
      <c r="H8" s="133"/>
      <c r="I8" s="8"/>
      <c r="J8" s="40"/>
      <c r="K8" s="7"/>
    </row>
    <row r="9" spans="1:11" x14ac:dyDescent="0.25">
      <c r="A9" s="7"/>
      <c r="B9" s="12" t="s">
        <v>24</v>
      </c>
      <c r="C9" s="12" t="s">
        <v>112</v>
      </c>
      <c r="D9" s="25" t="s">
        <v>115</v>
      </c>
      <c r="E9" s="12" t="s">
        <v>28</v>
      </c>
      <c r="F9" s="12">
        <v>1</v>
      </c>
      <c r="G9" s="132">
        <v>122946.25</v>
      </c>
      <c r="H9" s="133"/>
      <c r="I9" s="8"/>
      <c r="J9" s="40"/>
      <c r="K9" s="7"/>
    </row>
    <row r="10" spans="1:11" x14ac:dyDescent="0.25">
      <c r="A10" s="7"/>
      <c r="B10" s="12" t="s">
        <v>26</v>
      </c>
      <c r="C10" s="12" t="s">
        <v>113</v>
      </c>
      <c r="D10" s="25" t="s">
        <v>116</v>
      </c>
      <c r="E10" s="12" t="s">
        <v>28</v>
      </c>
      <c r="F10" s="12">
        <v>1</v>
      </c>
      <c r="G10" s="132">
        <v>102173.37</v>
      </c>
      <c r="H10" s="133"/>
      <c r="I10" s="8"/>
      <c r="J10" s="40"/>
      <c r="K10" s="7"/>
    </row>
    <row r="11" spans="1:11" x14ac:dyDescent="0.25">
      <c r="A11" s="7"/>
      <c r="B11" s="12" t="s">
        <v>109</v>
      </c>
      <c r="C11" s="12" t="s">
        <v>114</v>
      </c>
      <c r="D11" s="25" t="s">
        <v>117</v>
      </c>
      <c r="E11" s="12" t="s">
        <v>28</v>
      </c>
      <c r="F11" s="12">
        <v>1</v>
      </c>
      <c r="G11" s="132">
        <v>214966.77</v>
      </c>
      <c r="H11" s="133"/>
      <c r="I11" s="8"/>
      <c r="J11" s="40"/>
      <c r="K11" s="7"/>
    </row>
    <row r="12" spans="1:11" x14ac:dyDescent="0.25">
      <c r="A12" s="7"/>
      <c r="B12" s="123" t="s">
        <v>34</v>
      </c>
      <c r="C12" s="124"/>
      <c r="D12" s="124"/>
      <c r="E12" s="124"/>
      <c r="F12" s="124"/>
      <c r="G12" s="37"/>
      <c r="H12" s="110">
        <f>SUM(G8:H11)</f>
        <v>1771527.96</v>
      </c>
      <c r="I12" s="8"/>
      <c r="J12" s="9"/>
      <c r="K12" s="7"/>
    </row>
    <row r="13" spans="1:11" x14ac:dyDescent="0.25">
      <c r="A13" s="10"/>
      <c r="B13" s="24"/>
      <c r="C13" s="24"/>
      <c r="D13" s="17"/>
      <c r="E13" s="24"/>
      <c r="F13" s="24"/>
      <c r="G13" s="24"/>
      <c r="H13" s="24"/>
      <c r="I13" s="17"/>
      <c r="J13" s="24"/>
      <c r="K13" s="10"/>
    </row>
    <row r="14" spans="1:11" x14ac:dyDescent="0.25">
      <c r="A14" s="10"/>
      <c r="B14" s="24"/>
      <c r="C14" s="41" t="s">
        <v>126</v>
      </c>
      <c r="D14" s="17"/>
      <c r="E14" s="24"/>
      <c r="F14" s="24"/>
      <c r="G14" s="24"/>
      <c r="H14" s="24"/>
      <c r="I14" s="17"/>
      <c r="J14" s="24"/>
      <c r="K14" s="10"/>
    </row>
    <row r="15" spans="1:11" x14ac:dyDescent="0.25">
      <c r="A15" s="10"/>
      <c r="B15" s="24"/>
      <c r="C15" s="24"/>
      <c r="D15" s="17"/>
      <c r="E15" s="24"/>
      <c r="F15" s="24"/>
      <c r="G15" s="24"/>
      <c r="H15" s="36"/>
      <c r="I15" s="17"/>
      <c r="J15" s="24"/>
      <c r="K15" s="10"/>
    </row>
    <row r="18" spans="3:8" ht="15" customHeight="1" thickBot="1" x14ac:dyDescent="0.25"/>
    <row r="19" spans="3:8" ht="29.25" customHeight="1" x14ac:dyDescent="0.2">
      <c r="C19" s="94" t="s">
        <v>100</v>
      </c>
      <c r="D19" s="42" t="s">
        <v>22</v>
      </c>
      <c r="F19" s="94" t="s">
        <v>99</v>
      </c>
      <c r="G19" s="134" t="s">
        <v>98</v>
      </c>
      <c r="H19" s="134"/>
    </row>
    <row r="20" spans="3:8" ht="15" customHeight="1" x14ac:dyDescent="0.2">
      <c r="D20" s="43" t="s">
        <v>23</v>
      </c>
    </row>
    <row r="21" spans="3:8" ht="15" customHeight="1" x14ac:dyDescent="0.2">
      <c r="D21" s="44" t="s">
        <v>25</v>
      </c>
    </row>
  </sheetData>
  <mergeCells count="16">
    <mergeCell ref="G19:H19"/>
    <mergeCell ref="E1:H1"/>
    <mergeCell ref="G5:H5"/>
    <mergeCell ref="E5:F5"/>
    <mergeCell ref="E4:H4"/>
    <mergeCell ref="G8:H8"/>
    <mergeCell ref="G9:H9"/>
    <mergeCell ref="G10:H10"/>
    <mergeCell ref="B1:D5"/>
    <mergeCell ref="E2:H2"/>
    <mergeCell ref="B12:F12"/>
    <mergeCell ref="E3:F3"/>
    <mergeCell ref="G3:H3"/>
    <mergeCell ref="G6:H6"/>
    <mergeCell ref="G7:H7"/>
    <mergeCell ref="G11:H11"/>
  </mergeCells>
  <phoneticPr fontId="3" type="noConversion"/>
  <printOptions horizontalCentered="1"/>
  <pageMargins left="0.51181102362204722" right="0.31496062992125984" top="0.78740157480314965" bottom="0.78740157480314965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L18"/>
  <sheetViews>
    <sheetView view="pageBreakPreview" zoomScaleNormal="100" zoomScaleSheetLayoutView="100" workbookViewId="0">
      <selection activeCell="N21" sqref="N21"/>
    </sheetView>
  </sheetViews>
  <sheetFormatPr defaultColWidth="17.28515625" defaultRowHeight="15" customHeight="1" x14ac:dyDescent="0.2"/>
  <cols>
    <col min="1" max="1" width="8.5703125" customWidth="1"/>
    <col min="2" max="2" width="43.28515625" customWidth="1"/>
    <col min="3" max="3" width="8.42578125" customWidth="1"/>
    <col min="4" max="4" width="13.140625" customWidth="1"/>
    <col min="5" max="5" width="9.140625" customWidth="1"/>
    <col min="6" max="6" width="13.140625" customWidth="1"/>
    <col min="7" max="7" width="8.5703125" customWidth="1"/>
    <col min="8" max="8" width="13.140625" customWidth="1"/>
    <col min="9" max="9" width="8.5703125" customWidth="1"/>
    <col min="10" max="10" width="13.140625" customWidth="1"/>
    <col min="11" max="11" width="8.5703125" customWidth="1"/>
    <col min="12" max="12" width="13.140625" customWidth="1"/>
    <col min="13" max="13" width="8.5703125" customWidth="1"/>
    <col min="14" max="14" width="13.140625" customWidth="1"/>
    <col min="15" max="15" width="8.5703125" customWidth="1"/>
    <col min="16" max="16" width="17.28515625" customWidth="1"/>
    <col min="17" max="17" width="8.28515625" customWidth="1"/>
    <col min="18" max="18" width="16.140625" customWidth="1"/>
    <col min="19" max="19" width="8.140625" customWidth="1"/>
    <col min="20" max="20" width="16.140625" customWidth="1"/>
    <col min="21" max="21" width="9.140625" customWidth="1"/>
    <col min="22" max="22" width="12.42578125" customWidth="1"/>
    <col min="23" max="23" width="9.140625" customWidth="1"/>
    <col min="24" max="24" width="12.42578125" customWidth="1"/>
    <col min="25" max="25" width="9.140625" customWidth="1"/>
    <col min="26" max="26" width="12.42578125" customWidth="1"/>
    <col min="27" max="27" width="9.140625" customWidth="1"/>
    <col min="28" max="28" width="12.42578125" customWidth="1"/>
    <col min="29" max="38" width="9.140625" customWidth="1"/>
  </cols>
  <sheetData>
    <row r="1" spans="1:38" ht="65.25" customHeight="1" x14ac:dyDescent="0.2">
      <c r="A1" s="140" t="s">
        <v>123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2"/>
      <c r="M1" s="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1:38" ht="12.75" customHeight="1" x14ac:dyDescent="0.2">
      <c r="A2" s="50" t="s">
        <v>0</v>
      </c>
      <c r="B2" s="14" t="s">
        <v>7</v>
      </c>
      <c r="C2" s="154" t="s">
        <v>8</v>
      </c>
      <c r="D2" s="127"/>
      <c r="E2" s="158" t="s">
        <v>9</v>
      </c>
      <c r="F2" s="127"/>
      <c r="G2" s="158" t="s">
        <v>10</v>
      </c>
      <c r="H2" s="126"/>
      <c r="I2" s="158" t="s">
        <v>11</v>
      </c>
      <c r="J2" s="126"/>
      <c r="K2" s="158" t="s">
        <v>12</v>
      </c>
      <c r="L2" s="159"/>
      <c r="M2" s="149" t="s">
        <v>13</v>
      </c>
      <c r="N2" s="150"/>
      <c r="O2" s="155" t="s">
        <v>14</v>
      </c>
      <c r="P2" s="156"/>
      <c r="Q2" s="157" t="s">
        <v>15</v>
      </c>
      <c r="R2" s="156"/>
      <c r="S2" s="155" t="s">
        <v>16</v>
      </c>
      <c r="T2" s="156"/>
      <c r="U2" s="157" t="s">
        <v>17</v>
      </c>
      <c r="V2" s="156"/>
      <c r="W2" s="155" t="s">
        <v>18</v>
      </c>
      <c r="X2" s="156"/>
      <c r="Y2" s="157" t="s">
        <v>19</v>
      </c>
      <c r="Z2" s="156"/>
      <c r="AA2" s="155" t="s">
        <v>20</v>
      </c>
      <c r="AB2" s="156"/>
      <c r="AC2" s="13"/>
      <c r="AD2" s="13"/>
      <c r="AE2" s="13"/>
      <c r="AF2" s="13"/>
      <c r="AG2" s="13"/>
      <c r="AH2" s="13"/>
      <c r="AI2" s="13"/>
      <c r="AJ2" s="13"/>
      <c r="AK2" s="13"/>
      <c r="AL2" s="13"/>
    </row>
    <row r="3" spans="1:38" ht="12.75" customHeight="1" x14ac:dyDescent="0.2">
      <c r="A3" s="50"/>
      <c r="B3" s="14"/>
      <c r="C3" s="14" t="s">
        <v>6</v>
      </c>
      <c r="D3" s="14" t="s">
        <v>21</v>
      </c>
      <c r="E3" s="14" t="s">
        <v>6</v>
      </c>
      <c r="F3" s="14" t="s">
        <v>21</v>
      </c>
      <c r="G3" s="15" t="s">
        <v>6</v>
      </c>
      <c r="H3" s="15" t="s">
        <v>21</v>
      </c>
      <c r="I3" s="14" t="s">
        <v>6</v>
      </c>
      <c r="J3" s="14" t="s">
        <v>21</v>
      </c>
      <c r="K3" s="15" t="s">
        <v>6</v>
      </c>
      <c r="L3" s="51" t="s">
        <v>21</v>
      </c>
      <c r="M3" s="46" t="s">
        <v>6</v>
      </c>
      <c r="N3" s="14" t="s">
        <v>21</v>
      </c>
      <c r="O3" s="15" t="s">
        <v>6</v>
      </c>
      <c r="P3" s="15" t="s">
        <v>21</v>
      </c>
      <c r="Q3" s="16" t="s">
        <v>6</v>
      </c>
      <c r="R3" s="16" t="s">
        <v>21</v>
      </c>
      <c r="S3" s="14" t="s">
        <v>6</v>
      </c>
      <c r="T3" s="14" t="s">
        <v>21</v>
      </c>
      <c r="U3" s="16" t="s">
        <v>6</v>
      </c>
      <c r="V3" s="16" t="s">
        <v>21</v>
      </c>
      <c r="W3" s="15" t="s">
        <v>6</v>
      </c>
      <c r="X3" s="15" t="s">
        <v>21</v>
      </c>
      <c r="Y3" s="16" t="s">
        <v>6</v>
      </c>
      <c r="Z3" s="16" t="s">
        <v>21</v>
      </c>
      <c r="AA3" s="14" t="s">
        <v>6</v>
      </c>
      <c r="AB3" s="14" t="s">
        <v>21</v>
      </c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1:38" ht="20.100000000000001" customHeight="1" x14ac:dyDescent="0.2">
      <c r="A4" s="107">
        <v>1</v>
      </c>
      <c r="B4" s="108" t="str">
        <f>'Planilha Orçamentária'!D8</f>
        <v>AVENIDA BIAS FORTES</v>
      </c>
      <c r="C4" s="18">
        <f>D4/$D$8</f>
        <v>0.75157807275026023</v>
      </c>
      <c r="D4" s="19">
        <f>'Planilha Orçamentária'!G8</f>
        <v>1331441.57</v>
      </c>
      <c r="E4" s="20">
        <v>0.7</v>
      </c>
      <c r="F4" s="21">
        <f>D4*E4</f>
        <v>932009.09899999993</v>
      </c>
      <c r="G4" s="18">
        <v>0.3</v>
      </c>
      <c r="H4" s="21">
        <f>D4*G4</f>
        <v>399432.47100000002</v>
      </c>
      <c r="I4" s="20">
        <v>0</v>
      </c>
      <c r="J4" s="21">
        <f>D4*I4</f>
        <v>0</v>
      </c>
      <c r="K4" s="18">
        <v>0</v>
      </c>
      <c r="L4" s="52">
        <f>D4*K4</f>
        <v>0</v>
      </c>
      <c r="M4" s="47">
        <v>0</v>
      </c>
      <c r="N4" s="21">
        <f>D4*M4</f>
        <v>0</v>
      </c>
      <c r="O4" s="18"/>
      <c r="P4" s="21"/>
      <c r="Q4" s="22"/>
      <c r="R4" s="23"/>
      <c r="S4" s="18"/>
      <c r="T4" s="21"/>
      <c r="U4" s="22"/>
      <c r="V4" s="23"/>
      <c r="W4" s="18"/>
      <c r="X4" s="21"/>
      <c r="Y4" s="22"/>
      <c r="Z4" s="23"/>
      <c r="AA4" s="20"/>
      <c r="AB4" s="21"/>
      <c r="AC4" s="13"/>
      <c r="AD4" s="13"/>
      <c r="AE4" s="13"/>
      <c r="AF4" s="13"/>
      <c r="AG4" s="13"/>
      <c r="AH4" s="13"/>
      <c r="AI4" s="13"/>
      <c r="AJ4" s="13"/>
      <c r="AK4" s="13"/>
      <c r="AL4" s="13"/>
    </row>
    <row r="5" spans="1:38" ht="20.100000000000001" customHeight="1" x14ac:dyDescent="0.2">
      <c r="A5" s="107">
        <v>2</v>
      </c>
      <c r="B5" s="108" t="str">
        <f>'Planilha Orçamentária'!D9</f>
        <v xml:space="preserve">AVENIDA CENTRAL </v>
      </c>
      <c r="C5" s="18">
        <f>D5/$D$8</f>
        <v>6.9401247271310362E-2</v>
      </c>
      <c r="D5" s="19">
        <f>'Planilha Orçamentária'!G9</f>
        <v>122946.25</v>
      </c>
      <c r="E5" s="20">
        <v>0</v>
      </c>
      <c r="F5" s="21">
        <f t="shared" ref="F5:F7" si="0">D5*E5</f>
        <v>0</v>
      </c>
      <c r="G5" s="18">
        <v>0.5</v>
      </c>
      <c r="H5" s="21">
        <f t="shared" ref="H5:H7" si="1">D5*G5</f>
        <v>61473.125</v>
      </c>
      <c r="I5" s="20">
        <v>0.5</v>
      </c>
      <c r="J5" s="21">
        <f t="shared" ref="J5:J7" si="2">D5*I5</f>
        <v>61473.125</v>
      </c>
      <c r="K5" s="18">
        <v>0</v>
      </c>
      <c r="L5" s="52">
        <f t="shared" ref="L5:L7" si="3">D5*K5</f>
        <v>0</v>
      </c>
      <c r="M5" s="47">
        <v>0</v>
      </c>
      <c r="N5" s="21">
        <f t="shared" ref="N5:N7" si="4">D5*M5</f>
        <v>0</v>
      </c>
      <c r="O5" s="18"/>
      <c r="P5" s="21"/>
      <c r="Q5" s="22"/>
      <c r="R5" s="23"/>
      <c r="S5" s="20"/>
      <c r="T5" s="21"/>
      <c r="U5" s="22"/>
      <c r="V5" s="23"/>
      <c r="W5" s="18"/>
      <c r="X5" s="21"/>
      <c r="Y5" s="22"/>
      <c r="Z5" s="23"/>
      <c r="AA5" s="20"/>
      <c r="AB5" s="21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1:38" ht="20.100000000000001" customHeight="1" x14ac:dyDescent="0.2">
      <c r="A6" s="107">
        <v>3</v>
      </c>
      <c r="B6" s="108" t="str">
        <f>'Planilha Orçamentária'!D10</f>
        <v xml:space="preserve">AVENIDA BANDEIRANTES </v>
      </c>
      <c r="C6" s="18">
        <f>D6/$D$8</f>
        <v>5.7675279367309561E-2</v>
      </c>
      <c r="D6" s="19">
        <f>'Planilha Orçamentária'!G10</f>
        <v>102173.37</v>
      </c>
      <c r="E6" s="20">
        <v>0</v>
      </c>
      <c r="F6" s="21">
        <f t="shared" si="0"/>
        <v>0</v>
      </c>
      <c r="G6" s="18">
        <v>0</v>
      </c>
      <c r="H6" s="21">
        <f t="shared" si="1"/>
        <v>0</v>
      </c>
      <c r="I6" s="20">
        <v>0.5</v>
      </c>
      <c r="J6" s="21">
        <f t="shared" si="2"/>
        <v>51086.684999999998</v>
      </c>
      <c r="K6" s="18">
        <v>0.5</v>
      </c>
      <c r="L6" s="52">
        <f t="shared" si="3"/>
        <v>51086.684999999998</v>
      </c>
      <c r="M6" s="47">
        <v>0</v>
      </c>
      <c r="N6" s="21">
        <f t="shared" si="4"/>
        <v>0</v>
      </c>
      <c r="O6" s="18"/>
      <c r="P6" s="21"/>
      <c r="Q6" s="22"/>
      <c r="R6" s="23"/>
      <c r="S6" s="20"/>
      <c r="T6" s="21"/>
      <c r="U6" s="22"/>
      <c r="V6" s="23"/>
      <c r="W6" s="18"/>
      <c r="X6" s="21"/>
      <c r="Y6" s="22"/>
      <c r="Z6" s="23"/>
      <c r="AA6" s="20"/>
      <c r="AB6" s="21"/>
      <c r="AC6" s="13"/>
      <c r="AD6" s="13"/>
      <c r="AE6" s="13"/>
      <c r="AF6" s="13"/>
      <c r="AG6" s="13"/>
      <c r="AH6" s="13"/>
      <c r="AI6" s="13"/>
      <c r="AJ6" s="13"/>
      <c r="AK6" s="13"/>
      <c r="AL6" s="13"/>
    </row>
    <row r="7" spans="1:38" ht="20.100000000000001" customHeight="1" x14ac:dyDescent="0.2">
      <c r="A7" s="109">
        <v>5</v>
      </c>
      <c r="B7" s="108" t="str">
        <f>'Planilha Orçamentária'!D11</f>
        <v>RUA JORGE AMADO (AGRO BRASIL)</v>
      </c>
      <c r="C7" s="18">
        <f>D7/$D$8</f>
        <v>0.1213454006111199</v>
      </c>
      <c r="D7" s="19">
        <f>'Planilha Orçamentária'!G11</f>
        <v>214966.77</v>
      </c>
      <c r="E7" s="20">
        <v>0</v>
      </c>
      <c r="F7" s="21">
        <f t="shared" si="0"/>
        <v>0</v>
      </c>
      <c r="G7" s="18">
        <v>1</v>
      </c>
      <c r="H7" s="21">
        <f t="shared" si="1"/>
        <v>214966.77</v>
      </c>
      <c r="I7" s="20">
        <v>0</v>
      </c>
      <c r="J7" s="21">
        <f t="shared" si="2"/>
        <v>0</v>
      </c>
      <c r="K7" s="18">
        <v>0</v>
      </c>
      <c r="L7" s="52">
        <f t="shared" si="3"/>
        <v>0</v>
      </c>
      <c r="M7" s="47">
        <v>0</v>
      </c>
      <c r="N7" s="21">
        <f t="shared" si="4"/>
        <v>0</v>
      </c>
      <c r="O7" s="18"/>
      <c r="P7" s="21"/>
      <c r="Q7" s="22"/>
      <c r="R7" s="23"/>
      <c r="S7" s="20"/>
      <c r="T7" s="21"/>
      <c r="U7" s="22"/>
      <c r="V7" s="23"/>
      <c r="W7" s="18"/>
      <c r="X7" s="21"/>
      <c r="Y7" s="22"/>
      <c r="Z7" s="23"/>
      <c r="AA7" s="20"/>
      <c r="AB7" s="21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1:38" ht="12.75" customHeight="1" x14ac:dyDescent="0.2">
      <c r="A8" s="151"/>
      <c r="B8" s="105" t="s">
        <v>27</v>
      </c>
      <c r="C8" s="26">
        <f>SUM(C4:C7)</f>
        <v>1</v>
      </c>
      <c r="D8" s="27">
        <f>SUM(D4:D7)</f>
        <v>1771527.96</v>
      </c>
      <c r="E8" s="104">
        <f>F8/$D$8</f>
        <v>0.5261046509251821</v>
      </c>
      <c r="F8" s="33">
        <f>SUM(F4:F7)</f>
        <v>932009.09899999993</v>
      </c>
      <c r="G8" s="104">
        <f>H8/$D$8</f>
        <v>0.38151944607185317</v>
      </c>
      <c r="H8" s="33">
        <f>SUM(H4:H7)</f>
        <v>675872.36600000004</v>
      </c>
      <c r="I8" s="104">
        <f>J8/$D$8</f>
        <v>6.3538263319309965E-2</v>
      </c>
      <c r="J8" s="33">
        <f>SUM(J4:J7)</f>
        <v>112559.81</v>
      </c>
      <c r="K8" s="104">
        <f>L8/$D$8</f>
        <v>2.883763968365478E-2</v>
      </c>
      <c r="L8" s="112">
        <f>SUM(L4:L7)</f>
        <v>51086.684999999998</v>
      </c>
      <c r="M8" s="47">
        <f>N8/$D$8</f>
        <v>0</v>
      </c>
      <c r="N8" s="21">
        <f>SUM(N4:N5)</f>
        <v>0</v>
      </c>
      <c r="O8" s="28"/>
      <c r="P8" s="21"/>
      <c r="Q8" s="28"/>
      <c r="R8" s="21"/>
      <c r="S8" s="28"/>
      <c r="T8" s="21"/>
      <c r="U8" s="28"/>
      <c r="V8" s="21"/>
      <c r="W8" s="28"/>
      <c r="X8" s="21"/>
      <c r="Y8" s="28"/>
      <c r="Z8" s="21"/>
      <c r="AA8" s="28"/>
      <c r="AB8" s="21"/>
      <c r="AC8" s="13"/>
      <c r="AD8" s="13"/>
      <c r="AE8" s="13"/>
      <c r="AF8" s="13"/>
      <c r="AG8" s="13"/>
      <c r="AH8" s="13"/>
      <c r="AI8" s="13"/>
      <c r="AJ8" s="13"/>
      <c r="AK8" s="13"/>
      <c r="AL8" s="13"/>
    </row>
    <row r="9" spans="1:38" ht="12.75" customHeight="1" x14ac:dyDescent="0.2">
      <c r="A9" s="152"/>
      <c r="B9" s="105" t="s">
        <v>29</v>
      </c>
      <c r="C9" s="29"/>
      <c r="D9" s="30"/>
      <c r="E9" s="31"/>
      <c r="F9" s="18"/>
      <c r="G9" s="28"/>
      <c r="H9" s="18"/>
      <c r="I9" s="18"/>
      <c r="J9" s="18"/>
      <c r="K9" s="18"/>
      <c r="L9" s="54"/>
      <c r="M9" s="4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1:38" ht="12.75" customHeight="1" x14ac:dyDescent="0.2">
      <c r="A10" s="152"/>
      <c r="B10" s="106"/>
      <c r="C10" s="29"/>
      <c r="D10" s="19"/>
      <c r="E10" s="31"/>
      <c r="F10" s="21"/>
      <c r="G10" s="28"/>
      <c r="H10" s="32"/>
      <c r="I10" s="28"/>
      <c r="J10" s="32"/>
      <c r="K10" s="28"/>
      <c r="L10" s="55"/>
      <c r="M10" s="49"/>
      <c r="N10" s="32"/>
      <c r="O10" s="28"/>
      <c r="P10" s="32"/>
      <c r="Q10" s="28"/>
      <c r="R10" s="32"/>
      <c r="S10" s="28"/>
      <c r="T10" s="32"/>
      <c r="U10" s="28"/>
      <c r="V10" s="32"/>
      <c r="W10" s="28"/>
      <c r="X10" s="32"/>
      <c r="Y10" s="28"/>
      <c r="Z10" s="32"/>
      <c r="AA10" s="28"/>
      <c r="AB10" s="32"/>
      <c r="AC10" s="13"/>
      <c r="AD10" s="13"/>
      <c r="AE10" s="13"/>
      <c r="AF10" s="13"/>
      <c r="AG10" s="13"/>
      <c r="AH10" s="13"/>
      <c r="AI10" s="13"/>
      <c r="AJ10" s="13"/>
      <c r="AK10" s="13"/>
      <c r="AL10" s="13"/>
    </row>
    <row r="11" spans="1:38" ht="12.75" customHeight="1" x14ac:dyDescent="0.2">
      <c r="A11" s="152"/>
      <c r="B11" s="105" t="s">
        <v>30</v>
      </c>
      <c r="C11" s="29"/>
      <c r="D11" s="19"/>
      <c r="E11" s="20">
        <f>F11/D8</f>
        <v>0.5261046509251821</v>
      </c>
      <c r="F11" s="33">
        <f>F8</f>
        <v>932009.09899999993</v>
      </c>
      <c r="G11" s="20">
        <f>H11/D8</f>
        <v>0.90762409699703517</v>
      </c>
      <c r="H11" s="34">
        <f>H8+F11</f>
        <v>1607881.4649999999</v>
      </c>
      <c r="I11" s="20">
        <f>J11/D8</f>
        <v>0.97116236031634517</v>
      </c>
      <c r="J11" s="34">
        <f>J8+H11</f>
        <v>1720441.2749999999</v>
      </c>
      <c r="K11" s="20">
        <f>L11/D8</f>
        <v>1</v>
      </c>
      <c r="L11" s="56">
        <f>L8+J11</f>
        <v>1771527.96</v>
      </c>
      <c r="M11" s="47">
        <f>N11/D8</f>
        <v>1</v>
      </c>
      <c r="N11" s="34">
        <f>N8+L11</f>
        <v>1771527.96</v>
      </c>
      <c r="O11" s="28"/>
      <c r="P11" s="34"/>
      <c r="Q11" s="28"/>
      <c r="R11" s="34"/>
      <c r="S11" s="28"/>
      <c r="T11" s="34"/>
      <c r="U11" s="28"/>
      <c r="V11" s="34"/>
      <c r="W11" s="28"/>
      <c r="X11" s="34"/>
      <c r="Y11" s="28"/>
      <c r="Z11" s="34"/>
      <c r="AA11" s="28"/>
      <c r="AB11" s="34"/>
      <c r="AC11" s="13"/>
      <c r="AD11" s="13"/>
      <c r="AE11" s="13"/>
      <c r="AF11" s="13"/>
      <c r="AG11" s="13"/>
      <c r="AH11" s="13"/>
      <c r="AI11" s="13"/>
      <c r="AJ11" s="13"/>
      <c r="AK11" s="13"/>
      <c r="AL11" s="13"/>
    </row>
    <row r="12" spans="1:38" ht="12.75" customHeight="1" x14ac:dyDescent="0.2">
      <c r="A12" s="153"/>
      <c r="B12" s="105" t="s">
        <v>31</v>
      </c>
      <c r="C12" s="29"/>
      <c r="D12" s="35"/>
      <c r="E12" s="31"/>
      <c r="F12" s="18"/>
      <c r="G12" s="18"/>
      <c r="H12" s="18"/>
      <c r="I12" s="18"/>
      <c r="J12" s="18"/>
      <c r="K12" s="18"/>
      <c r="L12" s="54"/>
      <c r="M12" s="48"/>
      <c r="N12" s="18"/>
      <c r="O12" s="111" t="s">
        <v>68</v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3"/>
      <c r="AD12" s="13"/>
      <c r="AE12" s="13"/>
      <c r="AF12" s="13"/>
      <c r="AG12" s="13"/>
      <c r="AH12" s="13"/>
      <c r="AI12" s="13"/>
      <c r="AJ12" s="13"/>
      <c r="AK12" s="13"/>
      <c r="AL12" s="13"/>
    </row>
    <row r="13" spans="1:38" ht="12.75" customHeight="1" x14ac:dyDescent="0.2">
      <c r="A13" s="57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58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</row>
    <row r="14" spans="1:38" ht="12.75" customHeight="1" x14ac:dyDescent="0.2">
      <c r="A14" s="57"/>
      <c r="B14" s="13" t="s">
        <v>127</v>
      </c>
      <c r="C14" s="13"/>
      <c r="D14" s="13"/>
      <c r="E14" s="13"/>
      <c r="F14" s="13"/>
      <c r="G14" s="13"/>
      <c r="H14" s="13"/>
      <c r="I14" s="13"/>
      <c r="J14" s="13"/>
      <c r="K14" s="13"/>
      <c r="L14" s="58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</row>
    <row r="15" spans="1:38" ht="12.75" customHeight="1" thickBot="1" x14ac:dyDescent="0.25">
      <c r="A15" s="57"/>
      <c r="B15" s="45"/>
      <c r="C15" s="2"/>
      <c r="D15" s="1"/>
      <c r="E15" s="45"/>
      <c r="F15" s="143"/>
      <c r="G15" s="143"/>
      <c r="H15" s="13"/>
      <c r="I15" s="13"/>
      <c r="J15" s="13"/>
      <c r="K15" s="13"/>
      <c r="L15" s="58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1:38" ht="15" customHeight="1" x14ac:dyDescent="0.2">
      <c r="A16" s="59"/>
      <c r="B16" s="60" t="s">
        <v>35</v>
      </c>
      <c r="C16" s="144" t="s">
        <v>22</v>
      </c>
      <c r="D16" s="144"/>
      <c r="E16" s="144"/>
      <c r="F16" s="1"/>
      <c r="G16" s="1"/>
      <c r="H16" s="145" t="s">
        <v>36</v>
      </c>
      <c r="I16" s="145"/>
      <c r="J16" s="146" t="s">
        <v>98</v>
      </c>
      <c r="K16" s="146"/>
      <c r="L16" s="147"/>
      <c r="M16" s="1"/>
    </row>
    <row r="17" spans="1:13" ht="15" customHeight="1" x14ac:dyDescent="0.2">
      <c r="A17" s="59"/>
      <c r="B17" s="1"/>
      <c r="C17" s="148" t="s">
        <v>37</v>
      </c>
      <c r="D17" s="148"/>
      <c r="E17" s="148"/>
      <c r="F17" s="1"/>
      <c r="G17" s="1"/>
      <c r="H17" s="1"/>
      <c r="I17" s="1"/>
      <c r="J17" s="1"/>
      <c r="K17" s="1"/>
      <c r="L17" s="53"/>
      <c r="M17" s="1"/>
    </row>
    <row r="18" spans="1:13" ht="15" customHeight="1" x14ac:dyDescent="0.2">
      <c r="A18" s="61"/>
      <c r="B18" s="62"/>
      <c r="C18" s="139" t="s">
        <v>38</v>
      </c>
      <c r="D18" s="139"/>
      <c r="E18" s="139"/>
      <c r="F18" s="62"/>
      <c r="G18" s="62"/>
      <c r="H18" s="62"/>
      <c r="I18" s="62"/>
      <c r="J18" s="62"/>
      <c r="K18" s="62"/>
      <c r="L18" s="63"/>
      <c r="M18" s="1"/>
    </row>
  </sheetData>
  <mergeCells count="21">
    <mergeCell ref="S2:T2"/>
    <mergeCell ref="W2:X2"/>
    <mergeCell ref="AA2:AB2"/>
    <mergeCell ref="Y2:Z2"/>
    <mergeCell ref="U2:V2"/>
    <mergeCell ref="M2:N2"/>
    <mergeCell ref="A8:A12"/>
    <mergeCell ref="C2:D2"/>
    <mergeCell ref="O2:P2"/>
    <mergeCell ref="Q2:R2"/>
    <mergeCell ref="E2:F2"/>
    <mergeCell ref="G2:H2"/>
    <mergeCell ref="I2:J2"/>
    <mergeCell ref="K2:L2"/>
    <mergeCell ref="C18:E18"/>
    <mergeCell ref="A1:L1"/>
    <mergeCell ref="F15:G15"/>
    <mergeCell ref="C16:E16"/>
    <mergeCell ref="H16:I16"/>
    <mergeCell ref="J16:L16"/>
    <mergeCell ref="C17:E17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EW60"/>
  <sheetViews>
    <sheetView view="pageBreakPreview" zoomScale="90" zoomScaleNormal="100" zoomScaleSheetLayoutView="90" workbookViewId="0">
      <selection activeCell="I46" sqref="I46"/>
    </sheetView>
  </sheetViews>
  <sheetFormatPr defaultColWidth="0" defaultRowHeight="12.75" customHeight="1" zeroHeight="1" x14ac:dyDescent="0.2"/>
  <cols>
    <col min="1" max="1" width="18" style="64" customWidth="1"/>
    <col min="2" max="2" width="5.85546875" style="64" customWidth="1"/>
    <col min="3" max="3" width="15.5703125" style="64" customWidth="1"/>
    <col min="4" max="4" width="14" style="64" customWidth="1"/>
    <col min="5" max="5" width="12.28515625" style="64" customWidth="1"/>
    <col min="6" max="6" width="12" style="64" customWidth="1"/>
    <col min="7" max="7" width="8.85546875" style="64" customWidth="1"/>
    <col min="8" max="8" width="9.7109375" style="64" customWidth="1"/>
    <col min="9" max="9" width="10.7109375" style="64" customWidth="1"/>
    <col min="10" max="10" width="0.28515625" style="64" customWidth="1"/>
    <col min="11" max="11" width="10.7109375" style="64" customWidth="1"/>
    <col min="12" max="12" width="10.28515625" style="64" customWidth="1"/>
    <col min="13" max="13" width="10.7109375" style="64" hidden="1" customWidth="1"/>
    <col min="14" max="14" width="10.7109375" style="64" customWidth="1"/>
    <col min="15" max="15" width="12.85546875" style="64" customWidth="1"/>
    <col min="16" max="18" width="10.7109375" style="64" customWidth="1"/>
    <col min="19" max="19" width="11" style="64" customWidth="1"/>
    <col min="20" max="20" width="29.5703125" style="64" customWidth="1"/>
    <col min="21" max="21" width="13.7109375" style="64" customWidth="1"/>
    <col min="22" max="16384" width="9.140625" style="64" hidden="1"/>
  </cols>
  <sheetData>
    <row r="1" spans="1:16377" ht="24.75" customHeight="1" x14ac:dyDescent="0.25">
      <c r="A1"/>
      <c r="B1"/>
      <c r="C1" s="72"/>
      <c r="D1" s="177" t="s">
        <v>124</v>
      </c>
      <c r="E1" s="177"/>
      <c r="F1" s="177"/>
      <c r="G1" s="177"/>
      <c r="H1" s="177"/>
      <c r="I1" s="177"/>
      <c r="J1" s="72"/>
      <c r="K1" s="168"/>
      <c r="L1" s="169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</row>
    <row r="2" spans="1:16377" ht="12.75" customHeight="1" x14ac:dyDescent="0.2">
      <c r="A2"/>
      <c r="B2"/>
      <c r="C2" s="72"/>
      <c r="D2" s="72"/>
      <c r="E2" s="72"/>
      <c r="F2" s="72"/>
      <c r="G2" s="72"/>
      <c r="H2" s="72"/>
      <c r="I2" s="72"/>
      <c r="J2" s="72"/>
      <c r="K2" s="170"/>
      <c r="L2" s="171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</row>
    <row r="3" spans="1:16377" ht="6" customHeight="1" x14ac:dyDescent="0.2">
      <c r="A3"/>
      <c r="B3"/>
      <c r="C3" s="72"/>
      <c r="D3" s="72"/>
      <c r="E3" s="72"/>
      <c r="F3" s="72"/>
      <c r="G3" s="72"/>
      <c r="H3" s="72"/>
      <c r="I3" s="72"/>
      <c r="J3" s="72"/>
      <c r="K3" s="72"/>
      <c r="L3" s="7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</row>
    <row r="4" spans="1:16377" ht="13.5" customHeight="1" x14ac:dyDescent="0.2">
      <c r="A4"/>
      <c r="B4"/>
      <c r="C4" s="178" t="s">
        <v>42</v>
      </c>
      <c r="D4" s="179"/>
      <c r="E4" s="179"/>
      <c r="F4" s="180"/>
      <c r="G4" s="175"/>
      <c r="H4" s="175"/>
      <c r="I4" s="175"/>
      <c r="J4" s="175"/>
      <c r="K4" s="175"/>
      <c r="L4" s="175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</row>
    <row r="5" spans="1:16377" ht="24.75" customHeight="1" x14ac:dyDescent="0.2">
      <c r="A5"/>
      <c r="B5"/>
      <c r="C5" s="181" t="s">
        <v>71</v>
      </c>
      <c r="D5" s="182"/>
      <c r="E5" s="182"/>
      <c r="F5" s="183"/>
      <c r="G5" s="176"/>
      <c r="H5" s="176"/>
      <c r="I5" s="176"/>
      <c r="J5" s="176"/>
      <c r="K5" s="176"/>
      <c r="L5" s="176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</row>
    <row r="6" spans="1:16377" ht="6" customHeight="1" x14ac:dyDescent="0.2">
      <c r="A6"/>
      <c r="B6" s="18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</row>
    <row r="7" spans="1:16377" ht="15.75" x14ac:dyDescent="0.25">
      <c r="A7"/>
      <c r="B7" s="184"/>
      <c r="C7" s="175" t="s">
        <v>74</v>
      </c>
      <c r="D7" s="175"/>
      <c r="E7" s="175"/>
      <c r="F7" s="175"/>
      <c r="G7" s="175"/>
      <c r="H7" s="175"/>
      <c r="I7" s="175"/>
      <c r="J7" s="175"/>
      <c r="K7" s="175"/>
      <c r="L7" s="175"/>
      <c r="M7"/>
      <c r="N7" s="73" t="s">
        <v>68</v>
      </c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</row>
    <row r="8" spans="1:16377" ht="15.75" x14ac:dyDescent="0.25">
      <c r="A8"/>
      <c r="B8" s="184"/>
      <c r="C8" s="185" t="s">
        <v>97</v>
      </c>
      <c r="D8" s="185"/>
      <c r="E8" s="185"/>
      <c r="F8" s="185"/>
      <c r="G8" s="185"/>
      <c r="H8" s="185"/>
      <c r="I8" s="185"/>
      <c r="J8" s="185"/>
      <c r="K8" s="185"/>
      <c r="L8" s="185"/>
      <c r="M8"/>
      <c r="N8" s="73" t="s">
        <v>68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</row>
    <row r="9" spans="1:16377" x14ac:dyDescent="0.2">
      <c r="A9"/>
      <c r="B9" s="184"/>
      <c r="C9" s="65"/>
      <c r="D9" s="65"/>
      <c r="E9" s="65"/>
      <c r="F9" s="65"/>
      <c r="G9" s="65"/>
      <c r="H9" s="65"/>
      <c r="I9" s="65"/>
      <c r="J9" s="65"/>
      <c r="K9" s="65"/>
      <c r="L9" s="65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</row>
    <row r="10" spans="1:16377" x14ac:dyDescent="0.2">
      <c r="A10"/>
      <c r="B10" s="184"/>
      <c r="C10" s="172" t="s">
        <v>47</v>
      </c>
      <c r="D10" s="172"/>
      <c r="E10" s="172"/>
      <c r="F10" s="172"/>
      <c r="G10" s="172"/>
      <c r="H10" s="172"/>
      <c r="I10" s="172"/>
      <c r="J10" s="172"/>
      <c r="K10" s="173">
        <v>1</v>
      </c>
      <c r="L10" s="173"/>
      <c r="M10"/>
      <c r="N10" s="75" t="s">
        <v>68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</row>
    <row r="11" spans="1:16377" x14ac:dyDescent="0.2">
      <c r="A11"/>
      <c r="B11" s="76" t="s">
        <v>75</v>
      </c>
      <c r="C11" s="172" t="s">
        <v>48</v>
      </c>
      <c r="D11" s="172"/>
      <c r="E11" s="172"/>
      <c r="F11" s="172"/>
      <c r="G11" s="172"/>
      <c r="H11" s="172"/>
      <c r="I11" s="172"/>
      <c r="J11" s="172"/>
      <c r="K11" s="173">
        <v>0.05</v>
      </c>
      <c r="L11" s="173"/>
      <c r="M11"/>
      <c r="N11" s="75" t="s">
        <v>68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</row>
    <row r="12" spans="1:16377" x14ac:dyDescent="0.2">
      <c r="A12"/>
      <c r="B12" s="77" t="s">
        <v>76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</row>
    <row r="13" spans="1:16377" ht="12.75" customHeight="1" x14ac:dyDescent="0.2">
      <c r="A13"/>
      <c r="B13" s="77" t="s">
        <v>76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</row>
    <row r="14" spans="1:16377" ht="15.75" customHeight="1" x14ac:dyDescent="0.25">
      <c r="A14"/>
      <c r="B14" s="77" t="s">
        <v>76</v>
      </c>
      <c r="C14" s="174" t="s">
        <v>77</v>
      </c>
      <c r="D14" s="174"/>
      <c r="E14" s="174"/>
      <c r="F14" s="174"/>
      <c r="G14" s="174"/>
      <c r="H14" s="174"/>
      <c r="I14" s="174"/>
      <c r="J14" s="174"/>
      <c r="K14" s="174"/>
      <c r="L14" s="174"/>
      <c r="M14"/>
      <c r="N14" s="73" t="s">
        <v>68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</row>
    <row r="15" spans="1:16377" ht="14.25" customHeight="1" x14ac:dyDescent="0.2">
      <c r="A15"/>
      <c r="B15" s="77" t="s">
        <v>76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</row>
    <row r="16" spans="1:16377" ht="26.25" customHeight="1" x14ac:dyDescent="0.2">
      <c r="A16"/>
      <c r="B16" s="77" t="s">
        <v>76</v>
      </c>
      <c r="C16" s="165" t="s">
        <v>78</v>
      </c>
      <c r="D16" s="165"/>
      <c r="E16" s="165"/>
      <c r="F16" s="165"/>
      <c r="G16" s="165"/>
      <c r="H16" s="165"/>
      <c r="I16" s="165"/>
      <c r="J16" s="165"/>
      <c r="K16" s="165"/>
      <c r="L16" s="165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</row>
    <row r="17" spans="1:16377" ht="14.25" customHeight="1" x14ac:dyDescent="0.25">
      <c r="A17"/>
      <c r="B17" s="77" t="s">
        <v>76</v>
      </c>
      <c r="C17" s="166" t="s">
        <v>46</v>
      </c>
      <c r="D17" s="166"/>
      <c r="E17" s="166"/>
      <c r="F17" s="166"/>
      <c r="G17" s="166"/>
      <c r="H17" s="166"/>
      <c r="I17" s="166"/>
      <c r="J17" s="166"/>
      <c r="K17" s="166"/>
      <c r="L17" s="166"/>
      <c r="M17" s="79" t="s">
        <v>68</v>
      </c>
      <c r="N17" s="80" t="s">
        <v>68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</row>
    <row r="18" spans="1:16377" ht="26.25" customHeight="1" x14ac:dyDescent="0.2">
      <c r="A18"/>
      <c r="B18" s="77" t="s">
        <v>76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</row>
    <row r="19" spans="1:16377" ht="22.5" customHeight="1" x14ac:dyDescent="0.2">
      <c r="A19"/>
      <c r="B19" s="77" t="s">
        <v>76</v>
      </c>
      <c r="C19" s="167" t="s">
        <v>49</v>
      </c>
      <c r="D19" s="167"/>
      <c r="E19" s="167"/>
      <c r="F19" s="167"/>
      <c r="G19" s="167"/>
      <c r="H19" s="167"/>
      <c r="I19" s="167"/>
      <c r="J19" s="167"/>
      <c r="K19" s="167" t="s">
        <v>50</v>
      </c>
      <c r="L19" s="163" t="s">
        <v>51</v>
      </c>
      <c r="M19"/>
      <c r="N19" s="163" t="s">
        <v>52</v>
      </c>
      <c r="O19" s="163"/>
      <c r="P19" s="163"/>
      <c r="Q19" s="186" t="s">
        <v>53</v>
      </c>
      <c r="R19" s="186" t="s">
        <v>54</v>
      </c>
      <c r="S19" s="186" t="s">
        <v>55</v>
      </c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</row>
    <row r="20" spans="1:16377" ht="9" customHeight="1" x14ac:dyDescent="0.2">
      <c r="A20"/>
      <c r="B20" s="77" t="s">
        <v>76</v>
      </c>
      <c r="C20" s="167"/>
      <c r="D20" s="167"/>
      <c r="E20" s="167"/>
      <c r="F20" s="167"/>
      <c r="G20" s="167"/>
      <c r="H20" s="167"/>
      <c r="I20" s="167"/>
      <c r="J20" s="167"/>
      <c r="K20" s="167"/>
      <c r="L20" s="163"/>
      <c r="M20"/>
      <c r="N20" s="163"/>
      <c r="O20" s="163"/>
      <c r="P20" s="163"/>
      <c r="Q20" s="186"/>
      <c r="R20" s="186"/>
      <c r="S20" s="186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</row>
    <row r="21" spans="1:16377" ht="15" customHeight="1" x14ac:dyDescent="0.2">
      <c r="A21"/>
      <c r="B21" s="77" t="s">
        <v>76</v>
      </c>
      <c r="C21" s="161" t="s">
        <v>79</v>
      </c>
      <c r="D21" s="161"/>
      <c r="E21" s="161"/>
      <c r="F21" s="161"/>
      <c r="G21" s="161"/>
      <c r="H21" s="161"/>
      <c r="I21" s="161"/>
      <c r="J21" s="161"/>
      <c r="K21" s="81" t="s">
        <v>39</v>
      </c>
      <c r="L21" s="173">
        <v>3.4299999999999997E-2</v>
      </c>
      <c r="M21" s="173" t="s">
        <v>68</v>
      </c>
      <c r="N21" s="160" t="s">
        <v>80</v>
      </c>
      <c r="O21" s="160"/>
      <c r="P21" s="160"/>
      <c r="Q21" s="70">
        <v>3.4300000000000004E-2</v>
      </c>
      <c r="R21" s="70">
        <v>4.9299999999999997E-2</v>
      </c>
      <c r="S21" s="70">
        <v>6.7099999999999993E-2</v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</row>
    <row r="22" spans="1:16377" ht="15" customHeight="1" x14ac:dyDescent="0.2">
      <c r="A22"/>
      <c r="B22" s="77" t="s">
        <v>76</v>
      </c>
      <c r="C22" s="161" t="s">
        <v>81</v>
      </c>
      <c r="D22" s="161"/>
      <c r="E22" s="161"/>
      <c r="F22" s="161"/>
      <c r="G22" s="161"/>
      <c r="H22" s="161"/>
      <c r="I22" s="161"/>
      <c r="J22" s="161"/>
      <c r="K22" s="81" t="s">
        <v>40</v>
      </c>
      <c r="L22" s="74">
        <v>2.8E-3</v>
      </c>
      <c r="M22" s="82" t="s">
        <v>68</v>
      </c>
      <c r="N22" s="160" t="s">
        <v>80</v>
      </c>
      <c r="O22" s="160"/>
      <c r="P22" s="160"/>
      <c r="Q22" s="70">
        <v>2.8000000000000004E-3</v>
      </c>
      <c r="R22" s="70">
        <v>4.8999999999999998E-3</v>
      </c>
      <c r="S22" s="70">
        <v>7.4999999999999997E-3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</row>
    <row r="23" spans="1:16377" ht="15" customHeight="1" x14ac:dyDescent="0.2">
      <c r="A23"/>
      <c r="B23" s="77" t="s">
        <v>76</v>
      </c>
      <c r="C23" s="161" t="s">
        <v>82</v>
      </c>
      <c r="D23" s="161"/>
      <c r="E23" s="161"/>
      <c r="F23" s="161"/>
      <c r="G23" s="161"/>
      <c r="H23" s="161"/>
      <c r="I23" s="161"/>
      <c r="J23" s="161"/>
      <c r="K23" s="81" t="s">
        <v>41</v>
      </c>
      <c r="L23" s="74">
        <v>0.01</v>
      </c>
      <c r="M23" s="82" t="s">
        <v>68</v>
      </c>
      <c r="N23" s="160" t="s">
        <v>80</v>
      </c>
      <c r="O23" s="160"/>
      <c r="P23" s="160"/>
      <c r="Q23" s="70">
        <v>0.01</v>
      </c>
      <c r="R23" s="70">
        <v>1.3899999999999999E-2</v>
      </c>
      <c r="S23" s="70">
        <v>1.7399999999999999E-2</v>
      </c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</row>
    <row r="24" spans="1:16377" ht="15" customHeight="1" x14ac:dyDescent="0.2">
      <c r="A24"/>
      <c r="B24" s="77" t="s">
        <v>76</v>
      </c>
      <c r="C24" s="161" t="s">
        <v>83</v>
      </c>
      <c r="D24" s="161"/>
      <c r="E24" s="161"/>
      <c r="F24" s="161"/>
      <c r="G24" s="161"/>
      <c r="H24" s="161"/>
      <c r="I24" s="161"/>
      <c r="J24" s="161"/>
      <c r="K24" s="81" t="s">
        <v>43</v>
      </c>
      <c r="L24" s="74">
        <v>9.4000000000000004E-3</v>
      </c>
      <c r="M24" s="82" t="s">
        <v>68</v>
      </c>
      <c r="N24" s="160" t="s">
        <v>80</v>
      </c>
      <c r="O24" s="160"/>
      <c r="P24" s="160"/>
      <c r="Q24" s="70">
        <v>9.3999999999999986E-3</v>
      </c>
      <c r="R24" s="70">
        <v>9.8999999999999991E-3</v>
      </c>
      <c r="S24" s="70">
        <v>1.1699999999999999E-2</v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</row>
    <row r="25" spans="1:16377" ht="15" customHeight="1" x14ac:dyDescent="0.2">
      <c r="A25"/>
      <c r="B25" s="77" t="s">
        <v>76</v>
      </c>
      <c r="C25" s="161" t="s">
        <v>84</v>
      </c>
      <c r="D25" s="161"/>
      <c r="E25" s="161"/>
      <c r="F25" s="161"/>
      <c r="G25" s="161"/>
      <c r="H25" s="161"/>
      <c r="I25" s="161"/>
      <c r="J25" s="161"/>
      <c r="K25" s="81" t="s">
        <v>44</v>
      </c>
      <c r="L25" s="74">
        <v>9.2499999999999999E-2</v>
      </c>
      <c r="M25" s="82" t="s">
        <v>68</v>
      </c>
      <c r="N25" s="160" t="s">
        <v>80</v>
      </c>
      <c r="O25" s="160"/>
      <c r="P25" s="160"/>
      <c r="Q25" s="70">
        <v>6.7400000000000002E-2</v>
      </c>
      <c r="R25" s="70">
        <v>8.0399999999999985E-2</v>
      </c>
      <c r="S25" s="70">
        <v>9.4E-2</v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</row>
    <row r="26" spans="1:16377" ht="15" customHeight="1" x14ac:dyDescent="0.2">
      <c r="A26"/>
      <c r="B26" s="77" t="s">
        <v>76</v>
      </c>
      <c r="C26" s="161" t="s">
        <v>56</v>
      </c>
      <c r="D26" s="161"/>
      <c r="E26" s="161"/>
      <c r="F26" s="161"/>
      <c r="G26" s="161"/>
      <c r="H26" s="161"/>
      <c r="I26" s="161"/>
      <c r="J26" s="161"/>
      <c r="K26" s="81" t="s">
        <v>57</v>
      </c>
      <c r="L26" s="74">
        <v>3.6499999999999998E-2</v>
      </c>
      <c r="M26" s="82" t="s">
        <v>68</v>
      </c>
      <c r="N26" s="160" t="s">
        <v>80</v>
      </c>
      <c r="O26" s="160"/>
      <c r="P26" s="160"/>
      <c r="Q26" s="70">
        <v>3.6499999999999998E-2</v>
      </c>
      <c r="R26" s="70">
        <v>3.6499999999999998E-2</v>
      </c>
      <c r="S26" s="70">
        <v>3.6499999999999998E-2</v>
      </c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</row>
    <row r="27" spans="1:16377" ht="15.75" customHeight="1" x14ac:dyDescent="0.2">
      <c r="A27"/>
      <c r="B27" s="77" t="s">
        <v>76</v>
      </c>
      <c r="C27" s="161" t="s">
        <v>58</v>
      </c>
      <c r="D27" s="161"/>
      <c r="E27" s="161"/>
      <c r="F27" s="161"/>
      <c r="G27" s="161"/>
      <c r="H27" s="161"/>
      <c r="I27" s="161"/>
      <c r="J27" s="161"/>
      <c r="K27" s="81" t="s">
        <v>59</v>
      </c>
      <c r="L27" s="70">
        <v>0.05</v>
      </c>
      <c r="M27"/>
      <c r="N27" s="160" t="s">
        <v>80</v>
      </c>
      <c r="O27" s="160"/>
      <c r="P27" s="160"/>
      <c r="Q27" s="70">
        <v>0</v>
      </c>
      <c r="R27" s="70">
        <v>2.5000000000000001E-2</v>
      </c>
      <c r="S27" s="70">
        <v>0.05</v>
      </c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</row>
    <row r="28" spans="1:16377" ht="29.25" customHeight="1" x14ac:dyDescent="0.2">
      <c r="A28"/>
      <c r="B28" s="77" t="s">
        <v>76</v>
      </c>
      <c r="C28" s="161" t="s">
        <v>85</v>
      </c>
      <c r="D28" s="161"/>
      <c r="E28" s="161"/>
      <c r="F28" s="161"/>
      <c r="G28" s="161"/>
      <c r="H28" s="161"/>
      <c r="I28" s="161"/>
      <c r="J28" s="161"/>
      <c r="K28" s="81" t="s">
        <v>60</v>
      </c>
      <c r="L28" s="70">
        <v>3.6000000000000004E-2</v>
      </c>
      <c r="M28"/>
      <c r="N28" s="160" t="s">
        <v>80</v>
      </c>
      <c r="O28" s="160"/>
      <c r="P28" s="160"/>
      <c r="Q28" s="71">
        <v>3.6000000000000004E-2</v>
      </c>
      <c r="R28" s="71">
        <v>3.6000000000000004E-2</v>
      </c>
      <c r="S28" s="71">
        <v>3.6000000000000004E-2</v>
      </c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</row>
    <row r="29" spans="1:16377" ht="15" customHeight="1" x14ac:dyDescent="0.2">
      <c r="A29"/>
      <c r="B29" s="77" t="s">
        <v>76</v>
      </c>
      <c r="C29" s="161" t="s">
        <v>86</v>
      </c>
      <c r="D29" s="161"/>
      <c r="E29" s="161"/>
      <c r="F29" s="161"/>
      <c r="G29" s="161"/>
      <c r="H29" s="161"/>
      <c r="I29" s="161"/>
      <c r="J29" s="161"/>
      <c r="K29" s="83" t="s">
        <v>45</v>
      </c>
      <c r="L29" s="70">
        <v>0.2641</v>
      </c>
      <c r="M29"/>
      <c r="N29" s="163" t="s">
        <v>80</v>
      </c>
      <c r="O29" s="163"/>
      <c r="P29" s="163"/>
      <c r="Q29" s="70">
        <v>0.20760000000000001</v>
      </c>
      <c r="R29" s="70">
        <v>0.24179999999999999</v>
      </c>
      <c r="S29" s="70">
        <v>0.26440000000000002</v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</row>
    <row r="30" spans="1:16377" ht="24" customHeight="1" x14ac:dyDescent="0.2">
      <c r="A30"/>
      <c r="B30" s="77" t="s">
        <v>76</v>
      </c>
      <c r="C30" s="164" t="s">
        <v>61</v>
      </c>
      <c r="D30" s="164"/>
      <c r="E30" s="164"/>
      <c r="F30" s="164"/>
      <c r="G30" s="164"/>
      <c r="H30" s="164"/>
      <c r="I30" s="164"/>
      <c r="J30" s="164"/>
      <c r="K30" s="84" t="s">
        <v>62</v>
      </c>
      <c r="L30" s="85">
        <v>0.31590000000000001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</row>
    <row r="31" spans="1:16377" ht="21" customHeight="1" x14ac:dyDescent="0.2">
      <c r="A31"/>
      <c r="B31" s="77" t="s">
        <v>76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</row>
    <row r="32" spans="1:16377" ht="11.25" customHeight="1" x14ac:dyDescent="0.2">
      <c r="A32"/>
      <c r="B32" s="77" t="s">
        <v>76</v>
      </c>
      <c r="C32" s="86" t="s">
        <v>68</v>
      </c>
      <c r="D32" s="189" t="s">
        <v>68</v>
      </c>
      <c r="E32" s="189"/>
      <c r="F32" s="189"/>
      <c r="G32" s="189"/>
      <c r="H32" s="189"/>
      <c r="I32" s="189"/>
      <c r="J32" s="189"/>
      <c r="K32" s="189"/>
      <c r="L32" s="189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</row>
    <row r="33" spans="1:16377" ht="15.75" customHeight="1" x14ac:dyDescent="0.2">
      <c r="A33"/>
      <c r="B33" s="77" t="s">
        <v>76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</row>
    <row r="34" spans="1:16377" ht="18" customHeight="1" x14ac:dyDescent="0.2">
      <c r="A34"/>
      <c r="B34" s="77" t="s">
        <v>76</v>
      </c>
      <c r="C34" s="190" t="s">
        <v>63</v>
      </c>
      <c r="D34" s="190"/>
      <c r="E34" s="190"/>
      <c r="F34" s="190"/>
      <c r="G34" s="190"/>
      <c r="H34" s="190"/>
      <c r="I34" s="190"/>
      <c r="J34" s="190"/>
      <c r="K34" s="190"/>
      <c r="L34" s="190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</row>
    <row r="35" spans="1:16377" ht="15.75" x14ac:dyDescent="0.25">
      <c r="A35"/>
      <c r="B35" s="77" t="s">
        <v>76</v>
      </c>
      <c r="C35" s="87"/>
      <c r="D35" s="87"/>
      <c r="E35" s="87"/>
      <c r="F35" s="191" t="s">
        <v>87</v>
      </c>
      <c r="G35" s="192" t="s">
        <v>88</v>
      </c>
      <c r="H35" s="192"/>
      <c r="I35" s="192"/>
      <c r="J35" s="193" t="s">
        <v>64</v>
      </c>
      <c r="K35" s="87"/>
      <c r="L35" s="87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</row>
    <row r="36" spans="1:16377" ht="42.75" customHeight="1" x14ac:dyDescent="0.2">
      <c r="A36"/>
      <c r="B36" s="77" t="s">
        <v>76</v>
      </c>
      <c r="C36" s="87"/>
      <c r="D36" s="87"/>
      <c r="E36" s="87"/>
      <c r="F36" s="191"/>
      <c r="G36" s="194" t="s">
        <v>89</v>
      </c>
      <c r="H36" s="194"/>
      <c r="I36" s="194"/>
      <c r="J36" s="193"/>
      <c r="K36" s="87"/>
      <c r="L36" s="87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</row>
    <row r="37" spans="1:16377" ht="16.5" customHeight="1" x14ac:dyDescent="0.2">
      <c r="A37"/>
      <c r="B37" s="77" t="s">
        <v>76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</row>
    <row r="38" spans="1:16377" ht="25.5" customHeight="1" x14ac:dyDescent="0.2">
      <c r="A38"/>
      <c r="B38" t="s">
        <v>76</v>
      </c>
      <c r="C38" s="162" t="s">
        <v>90</v>
      </c>
      <c r="D38" s="162"/>
      <c r="E38" s="162"/>
      <c r="F38" s="162"/>
      <c r="G38" s="162"/>
      <c r="H38" s="162"/>
      <c r="I38" s="162"/>
      <c r="J38" s="162"/>
      <c r="K38" s="162"/>
      <c r="L38" s="162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</row>
    <row r="39" spans="1:16377" ht="15" customHeight="1" x14ac:dyDescent="0.2">
      <c r="A39"/>
      <c r="B39" t="s">
        <v>76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</row>
    <row r="40" spans="1:16377" ht="26.25" customHeight="1" x14ac:dyDescent="0.2">
      <c r="A40"/>
      <c r="B40" t="s">
        <v>76</v>
      </c>
      <c r="C40" s="162" t="s">
        <v>91</v>
      </c>
      <c r="D40" s="162"/>
      <c r="E40" s="162"/>
      <c r="F40" s="162"/>
      <c r="G40" s="162"/>
      <c r="H40" s="162"/>
      <c r="I40" s="162"/>
      <c r="J40" s="162"/>
      <c r="K40" s="162"/>
      <c r="L40" s="162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</row>
    <row r="41" spans="1:16377" ht="9" customHeight="1" x14ac:dyDescent="0.2">
      <c r="A41"/>
      <c r="B41" t="s">
        <v>76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</row>
    <row r="42" spans="1:16377" x14ac:dyDescent="0.2">
      <c r="A42"/>
      <c r="B42" t="s">
        <v>76</v>
      </c>
      <c r="C42" s="72" t="s">
        <v>65</v>
      </c>
      <c r="D42" s="72"/>
      <c r="E42" s="72"/>
      <c r="F42" s="72"/>
      <c r="G42" s="72"/>
      <c r="H42" s="72"/>
      <c r="I42" s="72"/>
      <c r="J42" s="72"/>
      <c r="K42" s="72"/>
      <c r="L42" s="7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</row>
    <row r="43" spans="1:16377" x14ac:dyDescent="0.2">
      <c r="A43"/>
      <c r="B43" t="s">
        <v>76</v>
      </c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</row>
    <row r="44" spans="1:16377" x14ac:dyDescent="0.2">
      <c r="A44"/>
      <c r="B44" t="s">
        <v>76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</row>
    <row r="45" spans="1:16377" x14ac:dyDescent="0.2">
      <c r="A45"/>
      <c r="B45" t="s">
        <v>76</v>
      </c>
      <c r="C45" s="196" t="s">
        <v>92</v>
      </c>
      <c r="D45" s="196"/>
      <c r="E45" s="196"/>
      <c r="F45" s="196"/>
      <c r="G45" s="72"/>
      <c r="H45" s="72"/>
      <c r="I45" s="197">
        <v>46171</v>
      </c>
      <c r="J45" s="197"/>
      <c r="K45" s="197"/>
      <c r="L45" s="197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</row>
    <row r="46" spans="1:16377" ht="24.75" customHeight="1" x14ac:dyDescent="0.2">
      <c r="A46"/>
      <c r="B46" t="s">
        <v>76</v>
      </c>
      <c r="C46" s="198" t="s">
        <v>66</v>
      </c>
      <c r="D46" s="198"/>
      <c r="E46" s="198"/>
      <c r="F46" s="198"/>
      <c r="G46" s="72"/>
      <c r="H46" s="88"/>
      <c r="I46" s="89" t="s">
        <v>67</v>
      </c>
      <c r="J46" s="90"/>
      <c r="K46" s="90"/>
      <c r="L46" s="90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</row>
    <row r="47" spans="1:16377" x14ac:dyDescent="0.2">
      <c r="A47"/>
      <c r="B47" t="s">
        <v>76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</row>
    <row r="48" spans="1:16377" ht="12.75" hidden="1" customHeight="1" x14ac:dyDescent="0.2">
      <c r="A48"/>
      <c r="B48" t="s">
        <v>76</v>
      </c>
      <c r="C48" s="187"/>
      <c r="D48" s="187"/>
      <c r="E48" s="187"/>
      <c r="F48" s="187"/>
      <c r="G48" s="67"/>
      <c r="H48" s="72"/>
      <c r="I48" s="72"/>
      <c r="J48" s="72"/>
      <c r="K48" s="72"/>
      <c r="L48" s="72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</row>
    <row r="49" spans="1:16377" ht="12.75" hidden="1" customHeight="1" x14ac:dyDescent="0.2">
      <c r="A49"/>
      <c r="B49" t="s">
        <v>76</v>
      </c>
      <c r="C49" s="188" t="s">
        <v>69</v>
      </c>
      <c r="D49" s="188"/>
      <c r="E49" s="188"/>
      <c r="F49" s="188"/>
      <c r="G49" s="72"/>
      <c r="H49" s="72"/>
      <c r="I49" s="72"/>
      <c r="J49" s="72"/>
      <c r="K49" s="72"/>
      <c r="L49" s="72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</row>
    <row r="50" spans="1:16377" ht="12.75" hidden="1" customHeight="1" x14ac:dyDescent="0.2">
      <c r="A50"/>
      <c r="B50" t="s">
        <v>76</v>
      </c>
      <c r="C50" s="68" t="s">
        <v>70</v>
      </c>
      <c r="D50" s="91" t="s">
        <v>22</v>
      </c>
      <c r="E50" s="92"/>
      <c r="F50" s="92"/>
      <c r="G50" s="67"/>
      <c r="H50" s="72"/>
      <c r="I50" s="72"/>
      <c r="J50" s="72"/>
      <c r="K50" s="72"/>
      <c r="L50" s="72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</row>
    <row r="51" spans="1:16377" ht="12.75" hidden="1" customHeight="1" x14ac:dyDescent="0.2">
      <c r="A51"/>
      <c r="B51" t="s">
        <v>76</v>
      </c>
      <c r="C51" s="68" t="s">
        <v>95</v>
      </c>
      <c r="D51" s="91" t="s">
        <v>93</v>
      </c>
      <c r="E51" s="92"/>
      <c r="F51" s="92"/>
      <c r="G51" s="67"/>
      <c r="H51" s="72"/>
      <c r="I51" s="72"/>
      <c r="J51" s="72"/>
      <c r="K51" s="72"/>
      <c r="L51" s="72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</row>
    <row r="52" spans="1:16377" ht="12.75" hidden="1" customHeight="1" x14ac:dyDescent="0.2">
      <c r="A52"/>
      <c r="B52" t="s">
        <v>76</v>
      </c>
      <c r="C52" s="68" t="s">
        <v>96</v>
      </c>
      <c r="D52" s="91" t="s">
        <v>94</v>
      </c>
      <c r="E52" s="92"/>
      <c r="F52" s="92"/>
      <c r="G52" s="67"/>
      <c r="H52" s="72"/>
      <c r="I52" s="72"/>
      <c r="J52" s="72"/>
      <c r="K52" s="72"/>
      <c r="L52" s="7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</row>
    <row r="53" spans="1:16377" ht="12.75" hidden="1" customHeight="1" x14ac:dyDescent="0.2">
      <c r="A53"/>
      <c r="B53" t="s">
        <v>76</v>
      </c>
      <c r="C53" s="68"/>
      <c r="D53" s="93"/>
      <c r="E53" s="92"/>
      <c r="F53" s="92"/>
      <c r="G53" s="67"/>
      <c r="H53" s="72"/>
      <c r="I53" s="72"/>
      <c r="J53" s="72"/>
      <c r="K53" s="72"/>
      <c r="L53" s="72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</row>
    <row r="54" spans="1:16377" hidden="1" x14ac:dyDescent="0.2"/>
    <row r="55" spans="1:16377" hidden="1" x14ac:dyDescent="0.2"/>
    <row r="56" spans="1:16377" ht="14.25" hidden="1" x14ac:dyDescent="0.2">
      <c r="A56" s="69"/>
      <c r="B56" s="67"/>
      <c r="C56" s="67"/>
      <c r="D56" s="67"/>
      <c r="E56" s="67"/>
      <c r="F56" s="67"/>
      <c r="G56" s="67"/>
    </row>
    <row r="57" spans="1:16377" ht="12.75" customHeight="1" x14ac:dyDescent="0.2"/>
    <row r="58" spans="1:16377" ht="12.75" customHeight="1" x14ac:dyDescent="0.2"/>
    <row r="59" spans="1:16377" ht="12.75" customHeight="1" x14ac:dyDescent="0.2"/>
    <row r="60" spans="1:16377" ht="12.75" customHeight="1" x14ac:dyDescent="0.2"/>
  </sheetData>
  <mergeCells count="58">
    <mergeCell ref="C48:F48"/>
    <mergeCell ref="C49:F49"/>
    <mergeCell ref="L21:M21"/>
    <mergeCell ref="D32:L32"/>
    <mergeCell ref="C34:L34"/>
    <mergeCell ref="F35:F36"/>
    <mergeCell ref="G35:I35"/>
    <mergeCell ref="J35:J36"/>
    <mergeCell ref="G36:I36"/>
    <mergeCell ref="C28:J28"/>
    <mergeCell ref="C23:J23"/>
    <mergeCell ref="C40:L40"/>
    <mergeCell ref="C43:L43"/>
    <mergeCell ref="C45:F45"/>
    <mergeCell ref="I45:L45"/>
    <mergeCell ref="C46:F46"/>
    <mergeCell ref="S19:S20"/>
    <mergeCell ref="C21:J21"/>
    <mergeCell ref="N21:P21"/>
    <mergeCell ref="C22:J22"/>
    <mergeCell ref="N22:P22"/>
    <mergeCell ref="N19:P20"/>
    <mergeCell ref="Q19:Q20"/>
    <mergeCell ref="R19:R20"/>
    <mergeCell ref="B6:B10"/>
    <mergeCell ref="C7:L7"/>
    <mergeCell ref="C8:L8"/>
    <mergeCell ref="C10:J10"/>
    <mergeCell ref="K10:L10"/>
    <mergeCell ref="K1:L1"/>
    <mergeCell ref="K2:L2"/>
    <mergeCell ref="C11:J11"/>
    <mergeCell ref="K11:L11"/>
    <mergeCell ref="C14:L14"/>
    <mergeCell ref="G4:L4"/>
    <mergeCell ref="G5:L5"/>
    <mergeCell ref="D1:I1"/>
    <mergeCell ref="C4:F4"/>
    <mergeCell ref="C5:F5"/>
    <mergeCell ref="C16:L16"/>
    <mergeCell ref="C17:L17"/>
    <mergeCell ref="C19:J20"/>
    <mergeCell ref="K19:K20"/>
    <mergeCell ref="L19:L20"/>
    <mergeCell ref="N23:P23"/>
    <mergeCell ref="C24:J24"/>
    <mergeCell ref="N24:P24"/>
    <mergeCell ref="C25:J25"/>
    <mergeCell ref="C38:L38"/>
    <mergeCell ref="N28:P28"/>
    <mergeCell ref="C29:J29"/>
    <mergeCell ref="N29:P29"/>
    <mergeCell ref="C30:J30"/>
    <mergeCell ref="N25:P25"/>
    <mergeCell ref="C26:J26"/>
    <mergeCell ref="N26:P26"/>
    <mergeCell ref="C27:J27"/>
    <mergeCell ref="N27:P27"/>
  </mergeCells>
  <conditionalFormatting sqref="C30:L30">
    <cfRule type="expression" dxfId="8" priority="4" stopIfTrue="1">
      <formula>DESONERACAO="não"</formula>
    </cfRule>
  </conditionalFormatting>
  <conditionalFormatting sqref="L29">
    <cfRule type="expression" dxfId="7" priority="7" stopIfTrue="1">
      <formula>DESONERACAO="não"</formula>
    </cfRule>
  </conditionalFormatting>
  <conditionalFormatting sqref="N21:P28">
    <cfRule type="cellIs" dxfId="6" priority="1" operator="notEqual">
      <formula>"OK"</formula>
    </cfRule>
  </conditionalFormatting>
  <conditionalFormatting sqref="N29:P29">
    <cfRule type="expression" dxfId="5" priority="5" stopIfTrue="1">
      <formula>AND(N29&lt;&gt;"OK",N29&lt;&gt;"-",N29&lt;&gt;"")</formula>
    </cfRule>
    <cfRule type="cellIs" dxfId="4" priority="6" stopIfTrue="1" operator="equal">
      <formula>"OK"</formula>
    </cfRule>
  </conditionalFormatting>
  <dataValidations disablePrompts="1" count="6">
    <dataValidation type="decimal" allowBlank="1" showInputMessage="1" showErrorMessage="1" errorTitle="Valor não permitido" error="Digite um percentual entre 0% e 100%." promptTitle="Valores admissíveis:" prompt="Insira valores entre 0 e 100%." sqref="K10:L10" xr:uid="{33AFA20F-CC43-4FBB-BEEF-AF9F1CE20115}">
      <formula1>0</formula1>
      <formula2>1</formula2>
    </dataValidation>
    <dataValidation type="decimal" allowBlank="1" showErrorMessage="1" errorTitle="Erro de valores" error="Digite um valor entre 0% e 100%" sqref="L21:L26" xr:uid="{53F7E6CF-67F0-4DCF-97E6-2F47AE8DD817}">
      <formula1>0</formula1>
      <formula2>1</formula2>
    </dataValidation>
    <dataValidation operator="greaterThanOrEqual" allowBlank="1" showErrorMessage="1" errorTitle="Erro de valores" error="Digite um valor igual a 0% ou 2%." sqref="L28" xr:uid="{2C1A5328-69E3-49EF-A07B-B1777847F28F}">
      <formula1>0</formula1>
      <formula2>0</formula2>
    </dataValidation>
    <dataValidation type="list" allowBlank="1" showErrorMessage="1" sqref="C17:L17" xr:uid="{941DE0BF-3E66-4AFE-8D59-59790C39AF5A}">
      <formula1>BDI.TipoObra</formula1>
      <formula2>0</formula2>
    </dataValidation>
    <dataValidation type="decimal" allowBlank="1" showInputMessage="1" showErrorMessage="1" errorTitle="Valor não permitido" error="Digite um percentual entre 2% e 5%." promptTitle="Valores comuns:" prompt="Entre 2 e 5%." sqref="K11:L11" xr:uid="{28789930-DFEB-4E46-A807-871AC07FA7A1}">
      <formula1>0.02</formula1>
      <formula2>0.05</formula2>
    </dataValidation>
    <dataValidation type="decimal" allowBlank="1" showErrorMessage="1" errorTitle="Erro de valores" error="Digite um valor maior do que 0." sqref="L27" xr:uid="{ED974692-3985-4F64-8355-68CF2E44281C}">
      <formula1>0</formula1>
      <formula2>1</formula2>
    </dataValidation>
  </dataValidations>
  <pageMargins left="0.51181102362204722" right="0.51181102362204722" top="0.78740157480314965" bottom="0.78740157480314965" header="0.31496062992125984" footer="0.31496062992125984"/>
  <pageSetup paperSize="9" scale="90" orientation="portrait" r:id="rId1"/>
  <rowBreaks count="1" manualBreakCount="1">
    <brk id="46" max="17" man="1"/>
  </rowBreaks>
  <colBreaks count="1" manualBreakCount="1">
    <brk id="19" max="1048575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8BDF5-4A68-4BAD-BAFE-39385AF0C960}">
  <dimension ref="B2:R40"/>
  <sheetViews>
    <sheetView view="pageBreakPreview" zoomScaleNormal="100" zoomScaleSheetLayoutView="100" workbookViewId="0">
      <selection activeCell="H34" sqref="H34"/>
    </sheetView>
  </sheetViews>
  <sheetFormatPr defaultRowHeight="12.75" x14ac:dyDescent="0.2"/>
  <sheetData>
    <row r="2" spans="2:18" ht="15.75" x14ac:dyDescent="0.25">
      <c r="B2" s="174" t="s">
        <v>125</v>
      </c>
      <c r="C2" s="174"/>
      <c r="D2" s="174"/>
      <c r="E2" s="174"/>
      <c r="F2" s="174"/>
      <c r="G2" s="174"/>
      <c r="H2" s="174"/>
      <c r="I2" s="174"/>
      <c r="J2" s="174"/>
      <c r="K2" s="174"/>
    </row>
    <row r="3" spans="2:18" x14ac:dyDescent="0.2"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2:18" x14ac:dyDescent="0.2">
      <c r="B4" s="175" t="s">
        <v>78</v>
      </c>
      <c r="C4" s="175"/>
      <c r="D4" s="175"/>
      <c r="E4" s="175"/>
      <c r="F4" s="175"/>
      <c r="G4" s="175"/>
      <c r="H4" s="175"/>
      <c r="I4" s="175"/>
      <c r="J4" s="175"/>
      <c r="K4" s="175"/>
    </row>
    <row r="5" spans="2:18" x14ac:dyDescent="0.2">
      <c r="B5" s="166" t="s">
        <v>103</v>
      </c>
      <c r="C5" s="166"/>
      <c r="D5" s="166"/>
      <c r="E5" s="166"/>
      <c r="F5" s="166"/>
      <c r="G5" s="166"/>
      <c r="H5" s="166"/>
      <c r="I5" s="166"/>
      <c r="J5" s="166"/>
      <c r="K5" s="166"/>
    </row>
    <row r="6" spans="2:18" x14ac:dyDescent="0.2">
      <c r="B6" s="72"/>
      <c r="C6" s="72"/>
      <c r="D6" s="72"/>
      <c r="E6" s="72"/>
      <c r="F6" s="72"/>
      <c r="G6" s="72"/>
      <c r="H6" s="72"/>
      <c r="I6" s="72"/>
      <c r="J6" s="72"/>
      <c r="K6" s="72"/>
    </row>
    <row r="7" spans="2:18" x14ac:dyDescent="0.2">
      <c r="B7" s="167" t="s">
        <v>49</v>
      </c>
      <c r="C7" s="167"/>
      <c r="D7" s="167"/>
      <c r="E7" s="167"/>
      <c r="F7" s="167"/>
      <c r="G7" s="167"/>
      <c r="H7" s="167"/>
      <c r="I7" s="167"/>
      <c r="J7" s="167" t="s">
        <v>50</v>
      </c>
      <c r="K7" s="163" t="s">
        <v>51</v>
      </c>
      <c r="M7" s="163" t="s">
        <v>52</v>
      </c>
      <c r="N7" s="163"/>
      <c r="O7" s="163"/>
      <c r="P7" s="186" t="s">
        <v>53</v>
      </c>
      <c r="Q7" s="186" t="s">
        <v>54</v>
      </c>
      <c r="R7" s="186" t="s">
        <v>55</v>
      </c>
    </row>
    <row r="8" spans="2:18" x14ac:dyDescent="0.2">
      <c r="B8" s="167"/>
      <c r="C8" s="167"/>
      <c r="D8" s="167"/>
      <c r="E8" s="167"/>
      <c r="F8" s="167"/>
      <c r="G8" s="167"/>
      <c r="H8" s="167"/>
      <c r="I8" s="167"/>
      <c r="J8" s="167"/>
      <c r="K8" s="163"/>
      <c r="M8" s="163"/>
      <c r="N8" s="163"/>
      <c r="O8" s="163"/>
      <c r="P8" s="186"/>
      <c r="Q8" s="186"/>
      <c r="R8" s="186"/>
    </row>
    <row r="9" spans="2:18" ht="15" x14ac:dyDescent="0.2">
      <c r="B9" s="161" t="str">
        <f>IF($J$18=$A$147,"Encargos Sociais incidentes sobre a mão de obra","Administração Central")</f>
        <v>Administração Central</v>
      </c>
      <c r="C9" s="161"/>
      <c r="D9" s="161"/>
      <c r="E9" s="161"/>
      <c r="F9" s="161"/>
      <c r="G9" s="161"/>
      <c r="H9" s="161"/>
      <c r="I9" s="161"/>
      <c r="J9" s="81" t="s">
        <v>39</v>
      </c>
      <c r="K9" s="99">
        <v>1.4999999999999999E-2</v>
      </c>
      <c r="M9" s="199" t="s">
        <v>104</v>
      </c>
      <c r="N9" s="199"/>
      <c r="O9" s="199"/>
      <c r="P9" s="70">
        <v>1.4999999999999999E-2</v>
      </c>
      <c r="Q9" s="70">
        <v>3.4500000000000003E-2</v>
      </c>
      <c r="R9" s="70">
        <v>4.4900000000000002E-2</v>
      </c>
    </row>
    <row r="10" spans="2:18" ht="15" x14ac:dyDescent="0.2">
      <c r="B10" s="161" t="str">
        <f>IF($J$18=$A$147,"Administração Central da empresa ou consultoria - overhead","Seguro e Garantia")</f>
        <v>Seguro e Garantia</v>
      </c>
      <c r="C10" s="161"/>
      <c r="D10" s="161"/>
      <c r="E10" s="161"/>
      <c r="F10" s="161"/>
      <c r="G10" s="161"/>
      <c r="H10" s="161"/>
      <c r="I10" s="161"/>
      <c r="J10" s="81" t="s">
        <v>40</v>
      </c>
      <c r="K10" s="99">
        <v>3.0000000000000001E-3</v>
      </c>
      <c r="M10" s="199" t="s">
        <v>104</v>
      </c>
      <c r="N10" s="199"/>
      <c r="O10" s="199"/>
      <c r="P10" s="70">
        <v>3.0000000000000001E-3</v>
      </c>
      <c r="Q10" s="70">
        <v>4.7999999999999996E-3</v>
      </c>
      <c r="R10" s="70">
        <v>8.2000000000000007E-3</v>
      </c>
    </row>
    <row r="11" spans="2:18" ht="15" x14ac:dyDescent="0.2">
      <c r="B11" s="161" t="str">
        <f>IF($J$18=$A$147,"","Risco")</f>
        <v>Risco</v>
      </c>
      <c r="C11" s="161"/>
      <c r="D11" s="161"/>
      <c r="E11" s="161"/>
      <c r="F11" s="161"/>
      <c r="G11" s="161"/>
      <c r="H11" s="161"/>
      <c r="I11" s="161"/>
      <c r="J11" s="81" t="s">
        <v>41</v>
      </c>
      <c r="K11" s="99">
        <v>5.5999999999999999E-3</v>
      </c>
      <c r="M11" s="199" t="s">
        <v>104</v>
      </c>
      <c r="N11" s="199"/>
      <c r="O11" s="199"/>
      <c r="P11" s="70">
        <v>5.5999999999999999E-3</v>
      </c>
      <c r="Q11" s="70">
        <v>8.5000000000000006E-3</v>
      </c>
      <c r="R11" s="70">
        <v>8.8999999999999999E-3</v>
      </c>
    </row>
    <row r="12" spans="2:18" ht="15" x14ac:dyDescent="0.2">
      <c r="B12" s="161" t="str">
        <f>IF($J$18=$A$147,"","Despesas Financeiras")</f>
        <v>Despesas Financeiras</v>
      </c>
      <c r="C12" s="161"/>
      <c r="D12" s="161"/>
      <c r="E12" s="161"/>
      <c r="F12" s="161"/>
      <c r="G12" s="161"/>
      <c r="H12" s="161"/>
      <c r="I12" s="161"/>
      <c r="J12" s="81" t="s">
        <v>43</v>
      </c>
      <c r="K12" s="99">
        <v>8.5000000000000006E-3</v>
      </c>
      <c r="M12" s="199" t="s">
        <v>104</v>
      </c>
      <c r="N12" s="199"/>
      <c r="O12" s="199"/>
      <c r="P12" s="70">
        <v>8.5000000000000006E-3</v>
      </c>
      <c r="Q12" s="70">
        <v>8.5000000000000006E-3</v>
      </c>
      <c r="R12" s="70">
        <v>1.11E-2</v>
      </c>
    </row>
    <row r="13" spans="2:18" ht="15" x14ac:dyDescent="0.2">
      <c r="B13" s="161" t="str">
        <f>IF($J$18=$A$147,"Margem bruta da empresa de consultoria","Lucro")</f>
        <v>Lucro</v>
      </c>
      <c r="C13" s="161"/>
      <c r="D13" s="161"/>
      <c r="E13" s="161"/>
      <c r="F13" s="161"/>
      <c r="G13" s="161"/>
      <c r="H13" s="161"/>
      <c r="I13" s="161"/>
      <c r="J13" s="81" t="s">
        <v>44</v>
      </c>
      <c r="K13" s="99">
        <v>3.3000000000000002E-2</v>
      </c>
      <c r="M13" s="199" t="s">
        <v>104</v>
      </c>
      <c r="N13" s="199"/>
      <c r="O13" s="199"/>
      <c r="P13" s="70">
        <v>3.5000000000000003E-2</v>
      </c>
      <c r="Q13" s="70">
        <v>5.11E-2</v>
      </c>
      <c r="R13" s="70">
        <v>6.2199999999999998E-2</v>
      </c>
    </row>
    <row r="14" spans="2:18" ht="15" x14ac:dyDescent="0.2">
      <c r="B14" s="161" t="s">
        <v>56</v>
      </c>
      <c r="C14" s="161"/>
      <c r="D14" s="161"/>
      <c r="E14" s="161"/>
      <c r="F14" s="161"/>
      <c r="G14" s="161"/>
      <c r="H14" s="161"/>
      <c r="I14" s="161"/>
      <c r="J14" s="81" t="s">
        <v>57</v>
      </c>
      <c r="K14" s="99">
        <v>3.6499999999999998E-2</v>
      </c>
      <c r="M14" s="199" t="s">
        <v>104</v>
      </c>
      <c r="N14" s="199"/>
      <c r="O14" s="199"/>
      <c r="P14" s="70">
        <v>3.6499999999999998E-2</v>
      </c>
      <c r="Q14" s="70">
        <v>3.6499999999999998E-2</v>
      </c>
      <c r="R14" s="70">
        <v>3.6499999999999998E-2</v>
      </c>
    </row>
    <row r="15" spans="2:18" ht="15" x14ac:dyDescent="0.2">
      <c r="B15" s="161" t="s">
        <v>58</v>
      </c>
      <c r="C15" s="161"/>
      <c r="D15" s="161"/>
      <c r="E15" s="161"/>
      <c r="F15" s="161"/>
      <c r="G15" s="161"/>
      <c r="H15" s="161"/>
      <c r="I15" s="161"/>
      <c r="J15" s="81" t="s">
        <v>59</v>
      </c>
      <c r="K15" s="70">
        <v>0.05</v>
      </c>
      <c r="M15" s="199" t="s">
        <v>104</v>
      </c>
      <c r="N15" s="199"/>
      <c r="O15" s="199"/>
      <c r="P15" s="70">
        <v>0</v>
      </c>
      <c r="Q15" s="70">
        <v>2.5000000000000001E-2</v>
      </c>
      <c r="R15" s="70">
        <v>0.05</v>
      </c>
    </row>
    <row r="16" spans="2:18" ht="27.75" customHeight="1" x14ac:dyDescent="0.2">
      <c r="B16" s="161" t="s">
        <v>105</v>
      </c>
      <c r="C16" s="161"/>
      <c r="D16" s="161"/>
      <c r="E16" s="161"/>
      <c r="F16" s="161"/>
      <c r="G16" s="161"/>
      <c r="H16" s="161"/>
      <c r="I16" s="161"/>
      <c r="J16" s="81" t="s">
        <v>60</v>
      </c>
      <c r="K16" s="70">
        <v>0</v>
      </c>
      <c r="M16" s="199" t="s">
        <v>104</v>
      </c>
      <c r="N16" s="199"/>
      <c r="O16" s="199"/>
      <c r="P16" s="71">
        <v>0</v>
      </c>
      <c r="Q16" s="71">
        <v>4.4999999999999998E-2</v>
      </c>
      <c r="R16" s="71">
        <v>4.4999999999999998E-2</v>
      </c>
    </row>
    <row r="17" spans="2:18" ht="28.5" x14ac:dyDescent="0.2">
      <c r="B17" s="161" t="s">
        <v>86</v>
      </c>
      <c r="C17" s="161"/>
      <c r="D17" s="161"/>
      <c r="E17" s="161"/>
      <c r="F17" s="161"/>
      <c r="G17" s="161"/>
      <c r="H17" s="161"/>
      <c r="I17" s="161"/>
      <c r="J17" s="83" t="s">
        <v>45</v>
      </c>
      <c r="K17" s="70">
        <v>0.1673</v>
      </c>
      <c r="M17" s="163" t="str">
        <f>IF(OR($J$18=$A$147,$J$18=$A$146,AND(K17&gt;=P17,K17&lt;=R17)),"OK","FORA DO INTERVALO")</f>
        <v>OK</v>
      </c>
      <c r="N17" s="163"/>
      <c r="O17" s="163"/>
      <c r="P17" s="70">
        <v>0.111</v>
      </c>
      <c r="Q17" s="70">
        <v>0.14019999999999999</v>
      </c>
      <c r="R17" s="70">
        <v>0.16800000000000001</v>
      </c>
    </row>
    <row r="18" spans="2:18" ht="28.5" x14ac:dyDescent="0.2">
      <c r="B18" s="164" t="s">
        <v>61</v>
      </c>
      <c r="C18" s="164"/>
      <c r="D18" s="164"/>
      <c r="E18" s="164"/>
      <c r="F18" s="164"/>
      <c r="G18" s="164"/>
      <c r="H18" s="164"/>
      <c r="I18" s="164"/>
      <c r="J18" s="84" t="s">
        <v>62</v>
      </c>
      <c r="K18" s="85">
        <v>0.2278</v>
      </c>
    </row>
    <row r="19" spans="2:18" x14ac:dyDescent="0.2">
      <c r="B19" s="72"/>
      <c r="C19" s="72"/>
      <c r="D19" s="72"/>
      <c r="E19" s="72"/>
      <c r="F19" s="72"/>
      <c r="G19" s="72"/>
      <c r="H19" s="72"/>
      <c r="I19" s="72"/>
      <c r="J19" s="72"/>
      <c r="K19" s="72"/>
    </row>
    <row r="20" spans="2:18" ht="15.75" x14ac:dyDescent="0.2">
      <c r="B20" s="86" t="str">
        <f>IF(M17&lt;&gt;"ok","X","")</f>
        <v/>
      </c>
      <c r="C20" s="189" t="str">
        <f>IF(M17&lt;&gt;"ok","Anexo: Relatório Técnico Circunstanciado justificando a adoção do percentual de cada parcela do BDI.","")</f>
        <v/>
      </c>
      <c r="D20" s="189"/>
      <c r="E20" s="189"/>
      <c r="F20" s="189"/>
      <c r="G20" s="189"/>
      <c r="H20" s="189"/>
      <c r="I20" s="189"/>
      <c r="J20" s="189"/>
      <c r="K20" s="189"/>
    </row>
    <row r="21" spans="2:18" x14ac:dyDescent="0.2">
      <c r="B21" s="72"/>
      <c r="C21" s="72"/>
      <c r="D21" s="72"/>
      <c r="E21" s="72"/>
      <c r="F21" s="72"/>
      <c r="G21" s="72"/>
      <c r="H21" s="72"/>
      <c r="I21" s="72"/>
      <c r="J21" s="72"/>
      <c r="K21" s="72"/>
    </row>
    <row r="22" spans="2:18" x14ac:dyDescent="0.2">
      <c r="B22" s="190" t="s">
        <v>63</v>
      </c>
      <c r="C22" s="190"/>
      <c r="D22" s="190"/>
      <c r="E22" s="190"/>
      <c r="F22" s="190"/>
      <c r="G22" s="190"/>
      <c r="H22" s="190"/>
      <c r="I22" s="190"/>
      <c r="J22" s="190"/>
      <c r="K22" s="190"/>
    </row>
    <row r="23" spans="2:18" ht="15.75" x14ac:dyDescent="0.25">
      <c r="B23" s="87"/>
      <c r="C23" s="87"/>
      <c r="D23" s="87"/>
      <c r="E23" s="200" t="s">
        <v>87</v>
      </c>
      <c r="F23" s="201" t="str">
        <f>IF($J5=$A$147,"(1+K1+K2)*(1+K3)","(1+AC + S + R + G)*(1 + DF)*(1+L)")</f>
        <v>(1+K1+K2)*(1+K3)</v>
      </c>
      <c r="G23" s="201"/>
      <c r="H23" s="201"/>
      <c r="I23" s="202" t="s">
        <v>64</v>
      </c>
      <c r="J23" s="87"/>
      <c r="K23" s="87"/>
    </row>
    <row r="24" spans="2:18" ht="15.75" x14ac:dyDescent="0.2">
      <c r="B24" s="87"/>
      <c r="C24" s="87"/>
      <c r="D24" s="87"/>
      <c r="E24" s="200"/>
      <c r="F24" s="203" t="s">
        <v>89</v>
      </c>
      <c r="G24" s="203"/>
      <c r="H24" s="203"/>
      <c r="I24" s="202"/>
      <c r="J24" s="87"/>
      <c r="K24" s="87"/>
    </row>
    <row r="25" spans="2:18" ht="15.75" x14ac:dyDescent="0.2">
      <c r="B25" s="87"/>
      <c r="C25" s="87"/>
      <c r="D25" s="87"/>
      <c r="E25" s="100"/>
      <c r="F25" s="102"/>
      <c r="G25" s="102"/>
      <c r="H25" s="102"/>
      <c r="I25" s="101"/>
      <c r="J25" s="87"/>
      <c r="K25" s="87"/>
    </row>
    <row r="26" spans="2:18" ht="27" customHeight="1" x14ac:dyDescent="0.2">
      <c r="B26" s="162" t="s">
        <v>90</v>
      </c>
      <c r="C26" s="162"/>
      <c r="D26" s="162"/>
      <c r="E26" s="162"/>
      <c r="F26" s="162"/>
      <c r="G26" s="162"/>
      <c r="H26" s="162"/>
      <c r="I26" s="162"/>
      <c r="J26" s="162"/>
      <c r="K26" s="162"/>
    </row>
    <row r="27" spans="2:18" x14ac:dyDescent="0.2"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2:18" ht="40.5" customHeight="1" x14ac:dyDescent="0.2">
      <c r="B28" s="162" t="s">
        <v>91</v>
      </c>
      <c r="C28" s="162"/>
      <c r="D28" s="162"/>
      <c r="E28" s="162"/>
      <c r="F28" s="162"/>
      <c r="G28" s="162"/>
      <c r="H28" s="162"/>
      <c r="I28" s="162"/>
      <c r="J28" s="162"/>
      <c r="K28" s="162"/>
    </row>
    <row r="29" spans="2:18" x14ac:dyDescent="0.2">
      <c r="B29" s="72"/>
      <c r="C29" s="72"/>
      <c r="D29" s="72"/>
      <c r="E29" s="72"/>
      <c r="F29" s="72"/>
      <c r="G29" s="72"/>
      <c r="H29" s="72"/>
      <c r="I29" s="72"/>
      <c r="J29" s="72"/>
      <c r="K29" s="72"/>
    </row>
    <row r="30" spans="2:18" x14ac:dyDescent="0.2">
      <c r="B30" s="72" t="s">
        <v>65</v>
      </c>
      <c r="C30" s="72"/>
      <c r="D30" s="72"/>
      <c r="E30" s="72"/>
      <c r="F30" s="72"/>
      <c r="G30" s="72"/>
      <c r="H30" s="72"/>
      <c r="I30" s="72"/>
      <c r="J30" s="72"/>
      <c r="K30" s="72"/>
    </row>
    <row r="31" spans="2:18" x14ac:dyDescent="0.2">
      <c r="B31" s="195"/>
      <c r="C31" s="195"/>
      <c r="D31" s="195"/>
      <c r="E31" s="195"/>
      <c r="F31" s="195"/>
      <c r="G31" s="195"/>
      <c r="H31" s="195"/>
      <c r="I31" s="195"/>
      <c r="J31" s="195"/>
      <c r="K31" s="195"/>
    </row>
    <row r="32" spans="2:18" x14ac:dyDescent="0.2">
      <c r="B32" s="72"/>
      <c r="C32" s="72"/>
      <c r="D32" s="72"/>
      <c r="E32" s="72"/>
      <c r="F32" s="72"/>
      <c r="G32" s="72"/>
      <c r="H32" s="72"/>
      <c r="I32" s="72"/>
      <c r="J32" s="72"/>
      <c r="K32" s="72"/>
    </row>
    <row r="33" spans="2:11" x14ac:dyDescent="0.2">
      <c r="B33" s="196" t="str">
        <f>Import.Município</f>
        <v>BURITIS/MG</v>
      </c>
      <c r="C33" s="196"/>
      <c r="D33" s="196"/>
      <c r="E33" s="196"/>
      <c r="F33" s="72"/>
      <c r="G33" s="72"/>
      <c r="H33" s="197">
        <v>46171</v>
      </c>
      <c r="I33" s="197"/>
      <c r="J33" s="197"/>
      <c r="K33" s="197"/>
    </row>
    <row r="34" spans="2:11" x14ac:dyDescent="0.2">
      <c r="B34" s="198" t="s">
        <v>66</v>
      </c>
      <c r="C34" s="198"/>
      <c r="D34" s="198"/>
      <c r="E34" s="198"/>
      <c r="F34" s="72"/>
      <c r="G34" s="88"/>
      <c r="H34" s="89" t="s">
        <v>67</v>
      </c>
      <c r="I34" s="90"/>
      <c r="J34" s="90"/>
      <c r="K34" s="90"/>
    </row>
    <row r="35" spans="2:11" x14ac:dyDescent="0.2">
      <c r="B35" s="72"/>
      <c r="C35" s="72"/>
      <c r="D35" s="72"/>
      <c r="E35" s="72"/>
      <c r="F35" s="72"/>
      <c r="G35" s="72"/>
      <c r="H35" s="72"/>
      <c r="I35" s="72"/>
      <c r="J35" s="72"/>
      <c r="K35" s="72"/>
    </row>
    <row r="36" spans="2:11" ht="15" x14ac:dyDescent="0.2">
      <c r="B36" s="187"/>
      <c r="C36" s="187"/>
      <c r="D36" s="187"/>
      <c r="E36" s="187"/>
      <c r="F36" s="67"/>
      <c r="G36" s="72"/>
      <c r="H36" s="72"/>
      <c r="I36" s="72"/>
      <c r="J36" s="72"/>
      <c r="K36" s="72"/>
    </row>
    <row r="37" spans="2:11" x14ac:dyDescent="0.2">
      <c r="B37" s="188" t="s">
        <v>69</v>
      </c>
      <c r="C37" s="188"/>
      <c r="D37" s="188"/>
      <c r="E37" s="188"/>
      <c r="F37" s="72"/>
      <c r="G37" s="72"/>
      <c r="H37" s="72"/>
      <c r="I37" s="72"/>
      <c r="J37" s="72"/>
      <c r="K37" s="72"/>
    </row>
    <row r="38" spans="2:11" ht="14.25" x14ac:dyDescent="0.2">
      <c r="B38" s="68" t="s">
        <v>70</v>
      </c>
      <c r="C38" s="91" t="str">
        <f t="array" ref="C38:C40">Import.RespOrçamento</f>
        <v>ELOILTON RAFAEL TAVARES</v>
      </c>
      <c r="D38" s="92"/>
      <c r="E38" s="92"/>
      <c r="F38" s="67"/>
      <c r="G38" s="72"/>
      <c r="H38" s="72"/>
      <c r="I38" s="72"/>
      <c r="J38" s="72"/>
      <c r="K38" s="72"/>
    </row>
    <row r="39" spans="2:11" ht="14.25" x14ac:dyDescent="0.2">
      <c r="B39" s="68" t="s">
        <v>121</v>
      </c>
      <c r="C39" s="91" t="str">
        <v>17510/D - GO</v>
      </c>
      <c r="D39" s="92"/>
      <c r="E39" s="92"/>
      <c r="F39" s="67"/>
      <c r="G39" s="72"/>
      <c r="H39" s="72"/>
      <c r="I39" s="72"/>
      <c r="J39" s="72"/>
      <c r="K39" s="72"/>
    </row>
    <row r="40" spans="2:11" ht="14.25" x14ac:dyDescent="0.2">
      <c r="B40" s="68" t="s">
        <v>120</v>
      </c>
      <c r="C40" t="str">
        <v>MG20232452817</v>
      </c>
      <c r="D40" s="92"/>
      <c r="E40" s="92"/>
      <c r="F40" s="67"/>
      <c r="G40" s="72"/>
      <c r="H40" s="72"/>
      <c r="I40" s="72"/>
      <c r="J40" s="72"/>
      <c r="K40" s="72"/>
    </row>
  </sheetData>
  <mergeCells count="43">
    <mergeCell ref="B2:K2"/>
    <mergeCell ref="B4:K4"/>
    <mergeCell ref="B5:K5"/>
    <mergeCell ref="B7:I8"/>
    <mergeCell ref="J7:J8"/>
    <mergeCell ref="K7:K8"/>
    <mergeCell ref="M7:O8"/>
    <mergeCell ref="P7:P8"/>
    <mergeCell ref="Q7:Q8"/>
    <mergeCell ref="R7:R8"/>
    <mergeCell ref="B9:I9"/>
    <mergeCell ref="M9:O9"/>
    <mergeCell ref="B10:I10"/>
    <mergeCell ref="M10:O10"/>
    <mergeCell ref="B11:I11"/>
    <mergeCell ref="M11:O11"/>
    <mergeCell ref="B12:I12"/>
    <mergeCell ref="M12:O12"/>
    <mergeCell ref="B13:I13"/>
    <mergeCell ref="M13:O13"/>
    <mergeCell ref="B14:I14"/>
    <mergeCell ref="M14:O14"/>
    <mergeCell ref="B15:I15"/>
    <mergeCell ref="M15:O15"/>
    <mergeCell ref="B26:K26"/>
    <mergeCell ref="B16:I16"/>
    <mergeCell ref="M16:O16"/>
    <mergeCell ref="B17:I17"/>
    <mergeCell ref="M17:O17"/>
    <mergeCell ref="B18:I18"/>
    <mergeCell ref="C20:K20"/>
    <mergeCell ref="B22:K22"/>
    <mergeCell ref="E23:E24"/>
    <mergeCell ref="F23:H23"/>
    <mergeCell ref="I23:I24"/>
    <mergeCell ref="F24:H24"/>
    <mergeCell ref="B37:E37"/>
    <mergeCell ref="B28:K28"/>
    <mergeCell ref="B31:K31"/>
    <mergeCell ref="B33:E33"/>
    <mergeCell ref="H33:K33"/>
    <mergeCell ref="B34:E34"/>
    <mergeCell ref="B36:E36"/>
  </mergeCells>
  <conditionalFormatting sqref="B18:K18">
    <cfRule type="expression" dxfId="3" priority="1" stopIfTrue="1">
      <formula>DESONERACAO="não"</formula>
    </cfRule>
  </conditionalFormatting>
  <conditionalFormatting sqref="K17">
    <cfRule type="expression" dxfId="2" priority="4" stopIfTrue="1">
      <formula>DESONERACAO="não"</formula>
    </cfRule>
  </conditionalFormatting>
  <conditionalFormatting sqref="M17:O17">
    <cfRule type="expression" dxfId="1" priority="2" stopIfTrue="1">
      <formula>AND(M17&lt;&gt;"OK",M17&lt;&gt;"-",M17&lt;&gt;"")</formula>
    </cfRule>
    <cfRule type="cellIs" dxfId="0" priority="3" stopIfTrue="1" operator="equal">
      <formula>"OK"</formula>
    </cfRule>
  </conditionalFormatting>
  <dataValidations disablePrompts="1" count="4">
    <dataValidation type="list" allowBlank="1" showErrorMessage="1" sqref="B5:K5" xr:uid="{789AEFF5-B451-4CD5-824B-100BB0A68F5D}">
      <formula1>BDI.TipoObra</formula1>
      <formula2>0</formula2>
    </dataValidation>
    <dataValidation operator="greaterThanOrEqual" allowBlank="1" showErrorMessage="1" errorTitle="Erro de valores" error="Digite um valor igual a 0% ou 2%." sqref="K16" xr:uid="{B4D3412C-66E2-4E09-BE82-212104CDF0E9}">
      <formula1>0</formula1>
      <formula2>0</formula2>
    </dataValidation>
    <dataValidation type="decimal" allowBlank="1" showErrorMessage="1" errorTitle="Erro de valores" error="Digite um valor maior do que 0." sqref="K15" xr:uid="{21081E3C-81B1-4E34-8DA8-38B8BF4F1E0A}">
      <formula1>0</formula1>
      <formula2>1</formula2>
    </dataValidation>
    <dataValidation type="decimal" allowBlank="1" showErrorMessage="1" errorTitle="Erro de valores" error="Digite um valor entre 0% e 100%" sqref="K9:K14" xr:uid="{A87830D0-C880-4E54-A30F-17E4850D3E31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scale="93" orientation="portrait" r:id="rId1"/>
  <colBreaks count="1" manualBreakCount="1">
    <brk id="11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Planilha Orçamentária</vt:lpstr>
      <vt:lpstr>Cronograma</vt:lpstr>
      <vt:lpstr>BD1</vt:lpstr>
      <vt:lpstr>BDI 2</vt:lpstr>
      <vt:lpstr>'BD1'!Area_de_impressao</vt:lpstr>
      <vt:lpstr>'BDI 2'!Area_de_impressao</vt:lpstr>
      <vt:lpstr>Cronograma!Area_de_impressao</vt:lpstr>
      <vt:lpstr>'Planilha Orçamentária'!Area_de_impressao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pc</cp:lastModifiedBy>
  <cp:lastPrinted>2026-06-01T11:43:49Z</cp:lastPrinted>
  <dcterms:created xsi:type="dcterms:W3CDTF">2015-03-09T13:25:19Z</dcterms:created>
  <dcterms:modified xsi:type="dcterms:W3CDTF">2026-06-01T13:29:05Z</dcterms:modified>
</cp:coreProperties>
</file>